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yaryth/Downloads/"/>
    </mc:Choice>
  </mc:AlternateContent>
  <xr:revisionPtr revIDLastSave="0" documentId="13_ncr:1_{8B3DFCD3-593C-6847-89B0-B243C0568322}" xr6:coauthVersionLast="47" xr6:coauthVersionMax="47" xr10:uidLastSave="{00000000-0000-0000-0000-000000000000}"/>
  <bookViews>
    <workbookView xWindow="0" yWindow="660" windowWidth="30240" windowHeight="18980" xr2:uid="{AA83377A-E550-8E42-9428-7F03FFB3A569}"/>
  </bookViews>
  <sheets>
    <sheet name="INFORME" sheetId="1" r:id="rId1"/>
    <sheet name="DISTRITOS" sheetId="46" r:id="rId2"/>
    <sheet name="FORMALIZACION" sheetId="48" r:id="rId3"/>
    <sheet name="FOMENTO" sheetId="47" r:id="rId4"/>
    <sheet name="SEGURIDAD" sheetId="51" r:id="rId5"/>
    <sheet name="MINEROS SUBSISTENCIA" sheetId="49" r:id="rId6"/>
    <sheet name="RECONVERSION" sheetId="50" r:id="rId7"/>
    <sheet name="EJEC X ACT" sheetId="52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52" l="1"/>
  <c r="G37" i="52"/>
  <c r="H37" i="52" s="1"/>
  <c r="H36" i="52"/>
  <c r="H35" i="52"/>
  <c r="G34" i="52"/>
  <c r="F33" i="52"/>
  <c r="G32" i="52"/>
  <c r="H32" i="52" s="1"/>
  <c r="G31" i="52"/>
  <c r="H30" i="52"/>
  <c r="H29" i="52"/>
  <c r="F28" i="52"/>
  <c r="H27" i="52"/>
  <c r="G26" i="52"/>
  <c r="H26" i="52" s="1"/>
  <c r="H25" i="52"/>
  <c r="G24" i="52"/>
  <c r="F23" i="52"/>
  <c r="H22" i="52"/>
  <c r="H21" i="52"/>
  <c r="G20" i="52"/>
  <c r="H20" i="52" s="1"/>
  <c r="G19" i="52"/>
  <c r="F18" i="52"/>
  <c r="H17" i="52"/>
  <c r="G16" i="52"/>
  <c r="H16" i="52" s="1"/>
  <c r="G15" i="52"/>
  <c r="H15" i="52" s="1"/>
  <c r="G14" i="52"/>
  <c r="H14" i="52" s="1"/>
  <c r="G13" i="52"/>
  <c r="H13" i="52" s="1"/>
  <c r="G12" i="52"/>
  <c r="H12" i="52" s="1"/>
  <c r="G11" i="52"/>
  <c r="F10" i="52"/>
  <c r="F39" i="52" s="1"/>
  <c r="G9" i="52"/>
  <c r="H9" i="52" s="1"/>
  <c r="G8" i="52"/>
  <c r="H8" i="52" s="1"/>
  <c r="G7" i="52"/>
  <c r="D17" i="49"/>
  <c r="D22" i="51"/>
  <c r="D20" i="47"/>
  <c r="D45" i="48"/>
  <c r="G9" i="1"/>
  <c r="D30" i="46"/>
  <c r="D45" i="50"/>
  <c r="D22" i="50"/>
  <c r="D14" i="1"/>
  <c r="D9" i="51"/>
  <c r="D18" i="46"/>
  <c r="D12" i="47"/>
  <c r="D27" i="48"/>
  <c r="D10" i="50"/>
  <c r="D7" i="49"/>
  <c r="D10" i="48"/>
  <c r="D6" i="47"/>
  <c r="D7" i="46"/>
  <c r="G38" i="52" l="1"/>
  <c r="H34" i="52"/>
  <c r="H38" i="52" s="1"/>
  <c r="G33" i="52"/>
  <c r="H31" i="52"/>
  <c r="H33" i="52" s="1"/>
  <c r="G28" i="52"/>
  <c r="H24" i="52"/>
  <c r="H28" i="52" s="1"/>
  <c r="G23" i="52"/>
  <c r="H19" i="52"/>
  <c r="H23" i="52" s="1"/>
  <c r="H11" i="52"/>
  <c r="H18" i="52" s="1"/>
  <c r="G18" i="52"/>
  <c r="G10" i="52"/>
  <c r="G39" i="52" s="1"/>
  <c r="H7" i="52"/>
  <c r="H10" i="52" s="1"/>
  <c r="H39" i="52" s="1"/>
  <c r="G12" i="1"/>
  <c r="G11" i="1"/>
  <c r="G10" i="1"/>
  <c r="G8" i="1"/>
  <c r="G13" i="1"/>
  <c r="F13" i="1"/>
  <c r="F11" i="1"/>
  <c r="F8" i="1"/>
  <c r="F10" i="1"/>
  <c r="F9" i="1"/>
  <c r="E13" i="1"/>
  <c r="H13" i="1" s="1"/>
  <c r="I13" i="1" s="1"/>
  <c r="E12" i="1"/>
  <c r="E9" i="1"/>
  <c r="E10" i="1"/>
  <c r="E8" i="1"/>
  <c r="H8" i="1" s="1"/>
  <c r="H12" i="1"/>
  <c r="I12" i="1" s="1"/>
  <c r="H11" i="1"/>
  <c r="I11" i="1" s="1"/>
  <c r="H10" i="1"/>
  <c r="I10" i="1" s="1"/>
  <c r="H9" i="1"/>
  <c r="I9" i="1" s="1"/>
  <c r="G14" i="1"/>
  <c r="F14" i="1"/>
  <c r="E14" i="1"/>
  <c r="I8" i="1" l="1"/>
  <c r="I14" i="1" s="1"/>
  <c r="H14" i="1"/>
</calcChain>
</file>

<file path=xl/sharedStrings.xml><?xml version="1.0" encoding="utf-8"?>
<sst xmlns="http://schemas.openxmlformats.org/spreadsheetml/2006/main" count="494" uniqueCount="306">
  <si>
    <t>CDP INICIAL</t>
  </si>
  <si>
    <t>DISPONIBLE</t>
  </si>
  <si>
    <t>TOTAL</t>
  </si>
  <si>
    <t>DISTRITOS MINEROS</t>
  </si>
  <si>
    <t xml:space="preserve">EJECUTADO </t>
  </si>
  <si>
    <r>
      <rPr>
        <sz val="12"/>
        <color theme="1"/>
        <rFont val="Aptos Narrow (Cuerpo)"/>
      </rPr>
      <t xml:space="preserve">MINERIA DE LA PEQUEÑA ESCALA
</t>
    </r>
    <r>
      <rPr>
        <sz val="10"/>
        <color theme="1"/>
        <rFont val="Aptos Narrow (Cuerpo)"/>
      </rPr>
      <t>FOMENTO</t>
    </r>
  </si>
  <si>
    <t>RECONVERSION PRODUCTIVA</t>
  </si>
  <si>
    <t>BPIN</t>
  </si>
  <si>
    <t>NOMBRE DEL PROYECTO</t>
  </si>
  <si>
    <t>202300000000358</t>
  </si>
  <si>
    <t>IMPLEMENTACIÓN DE LA POLÍTICA NACIONAL DE SEGURIDAD MINERA NACIONAL</t>
  </si>
  <si>
    <t>CONSTRUCCIÓN E IMPLEMENTACIÓN DE ESTRATEGIAS PARA EL DESARROLLO DE LA ACTIVIDAD MINERA DE PEQUEÑA ESCALA BAJO UN MODELO DE DESARROLLO COLABORATIVO NACIONAL</t>
  </si>
  <si>
    <t>NOMBRE CORTO PROYECTO</t>
  </si>
  <si>
    <t>202300000000360</t>
  </si>
  <si>
    <t>SERVICIO DE ASISTENCIA TECNICA IMPLEMENTACIÓN DE ACCIONES PARA EL ORDENAMIENTO Y LA PLANIFICACIÓN SOCIOAMBIENTAL DE LA ACTIVIDAD MINERA A TRAVÉS DEL AUMENTO DE LA CAPACIDAD ESTRATÉGICA EN LOS DISTRITOS MINEROS ESPECIALES PARA LA DIVERSIFICACIÓN PRODUCTIVA A NIVEL NACIONAL</t>
  </si>
  <si>
    <t>202400000000197</t>
  </si>
  <si>
    <t>FORTALECIMIENTO DE LA GESTIÓN INSTITUCIONAL PARA LA IMPLEMENTACIÓN DE ACCIONES TENDIENTES A PERMITIR EL ACCESO A LA LEGALIDAD DE LA PEQUEÑA MINERÍA EN EL TERRITORIO NACIONAL</t>
  </si>
  <si>
    <t>2022011000042</t>
  </si>
  <si>
    <t>EVENTO</t>
  </si>
  <si>
    <t>NOMBRE DEL EVENTO</t>
  </si>
  <si>
    <t>CIUDAD</t>
  </si>
  <si>
    <t>Medellin</t>
  </si>
  <si>
    <t>202300000000362</t>
  </si>
  <si>
    <t xml:space="preserve"> SEGURIDAD MINERA</t>
  </si>
  <si>
    <t>E006</t>
  </si>
  <si>
    <t>Lanzamiento y apertura oficial del Centro de Desarrollo Minero ubicado en el municipio de San Miguel – Putumayo</t>
  </si>
  <si>
    <t>E009</t>
  </si>
  <si>
    <t>Jornada de Fortalecimiento para la Minería de Subsistencia en el municipio de Ipiales (Nariño).</t>
  </si>
  <si>
    <t>E011</t>
  </si>
  <si>
    <t>E018</t>
  </si>
  <si>
    <t>San Miguel – Putumayo</t>
  </si>
  <si>
    <t>MINEROS DE SUBSISTENCIA</t>
  </si>
  <si>
    <t>202500000025373</t>
  </si>
  <si>
    <t>GENERACIÓN DE VALOR AGREGADO EN LOS MINERALES Y/O MATE-RIALES EXTRAÍDOS POR LOS MINEROS DE SUBSISTENCIA EN EL TE-RRITORIO NACIONAL</t>
  </si>
  <si>
    <t>INFORME OPERADOR LOGISTICO 2026</t>
  </si>
  <si>
    <t>GENERACIÓN DE ALTERNATIVAS DE RECONVERSIÓN PRODUCTIVA PARA LOS MINEROS DE SUBSISTENCIA (ARTESANALES) Y PEQUEÑOS MINEROS EN EL TERRITORIO NACIONAL</t>
  </si>
  <si>
    <t>E001</t>
  </si>
  <si>
    <t>Mesa de compromisos del Bajo Cauca Antioqueño</t>
  </si>
  <si>
    <t>Bogotá</t>
  </si>
  <si>
    <t>E002</t>
  </si>
  <si>
    <t>Mesa de compromisos del Nordeste Antioqueño</t>
  </si>
  <si>
    <t xml:space="preserve">Yolombo - Antioquia </t>
  </si>
  <si>
    <t>E003</t>
  </si>
  <si>
    <t>Encuentro para el Fortalecimiento de Capacidades y Alineación Misional</t>
  </si>
  <si>
    <t xml:space="preserve">Ipiales (Nariño) </t>
  </si>
  <si>
    <t>Bogota</t>
  </si>
  <si>
    <t>Mesa de seguimiento a trámites minero-ambientales Departamento de Cundinamarca–Licenciamiento Ambiental para la Formalización Minera – Socialización Resolución 1830 de 2024.</t>
  </si>
  <si>
    <r>
      <t xml:space="preserve">FORMALIZACIÓN 
</t>
    </r>
    <r>
      <rPr>
        <sz val="10"/>
        <color theme="1"/>
        <rFont val="Aptos Narrow (Cuerpo)"/>
      </rPr>
      <t>LEGALIDAD DE LA PEQUEÑA MINERIA</t>
    </r>
  </si>
  <si>
    <t>Mesa de Trabajo Cumplimiento Compromiso Conalminercol</t>
  </si>
  <si>
    <t>E076</t>
  </si>
  <si>
    <t>MARZO</t>
  </si>
  <si>
    <t>RECONVERSATORIO PROGRAMA DE RECONVERSIÓN PRODUCTIVA EN CAJAMARCA - TOLIMA</t>
  </si>
  <si>
    <t xml:space="preserve">Cajamarca - Tolima </t>
  </si>
  <si>
    <t>E093</t>
  </si>
  <si>
    <t xml:space="preserve">RECONVERSATORIO CON LA COMUNIDAD DE MINEROS DEL MUNICIPIO LOS ANDES SOTOMAYOR </t>
  </si>
  <si>
    <t xml:space="preserve">LOS ANDES SOTOMAYOR </t>
  </si>
  <si>
    <t>E022</t>
  </si>
  <si>
    <t>RECONVERSATORIO PRODUCTIVO CON COMUNIDADES DEL CORREGIMIENTO DE GUADALUPE DEL MUNICIPIO DE QUIBDÓ</t>
  </si>
  <si>
    <t>CORREGIMIENTO GUADALUPE - QUIBDO</t>
  </si>
  <si>
    <t>E058</t>
  </si>
  <si>
    <t>RECONVERSATORIO CON LA ASOCIACIÓN DE MUJERES MINERAS ARTESANALES DE UNIÓN PANAMERICANA</t>
  </si>
  <si>
    <t xml:space="preserve">Union Panamericana (las Animas) </t>
  </si>
  <si>
    <t>E091</t>
  </si>
  <si>
    <t>RECONVERSATORIO CON LA COMUNIDAD DE MINEROS DEL MUNICIPIO DE IPILAES</t>
  </si>
  <si>
    <t xml:space="preserve">Ipiales </t>
  </si>
  <si>
    <t>E092</t>
  </si>
  <si>
    <t>RECONVERSATORIO CON LA COMUNIDAD DE MINEROS DEL MUNICIPIO LA LLANADA</t>
  </si>
  <si>
    <t>LA LLANADA</t>
  </si>
  <si>
    <t>E094</t>
  </si>
  <si>
    <t>RECONVERSATORIO CON LA COMUNIDAD DE MINEROS DEL MUNICIPIO DE SAMANIEGO</t>
  </si>
  <si>
    <t>SAMANIEGO</t>
  </si>
  <si>
    <t>FEBRERO</t>
  </si>
  <si>
    <t>E049</t>
  </si>
  <si>
    <t>ARTICULACION INTERISTITUCIONAL PARA EL LICENCIAMIENTO AMBIENTAL EN FORMALIZACIÓN MINERA DEPARTAMENTO DE ANTIOQUIA</t>
  </si>
  <si>
    <t>MEDELLIN</t>
  </si>
  <si>
    <t>E077</t>
  </si>
  <si>
    <t>Jornada de Asistencia de inscripcion a los mineros de ASOMACHO</t>
  </si>
  <si>
    <t xml:space="preserve">QUIBDO </t>
  </si>
  <si>
    <t>E078</t>
  </si>
  <si>
    <t>Mesa de seguimiento a trámites minero-ambientales Departamento del Cauca–Licenciamiento Ambiental para la Formalización Minera – Socialización Resolución 1830 de 2024.</t>
  </si>
  <si>
    <t xml:space="preserve">Popayan </t>
  </si>
  <si>
    <t>E079</t>
  </si>
  <si>
    <t>Mesa Paro Minero Bajo Cauca</t>
  </si>
  <si>
    <t xml:space="preserve">Caucacia </t>
  </si>
  <si>
    <t>E023</t>
  </si>
  <si>
    <t>Mesa deTrabajo Tecnico Juridico Chocó</t>
  </si>
  <si>
    <t>Quibdó</t>
  </si>
  <si>
    <t>E032</t>
  </si>
  <si>
    <t xml:space="preserve">ARTICULACION INTERISTITUCIONAL PARA EL LICENCIAMIENTO AMBIENTAL EN FORMALIZACIÓN MINERA DEPARTAMENTO DE BOYACA </t>
  </si>
  <si>
    <t>Tunja, Boyáca</t>
  </si>
  <si>
    <t>E047</t>
  </si>
  <si>
    <t>Mesa de Articulación Interinstitucional para Licenciamiento Ambiental en Formalización Minera, departamento de Santander</t>
  </si>
  <si>
    <t>Bucaramanga</t>
  </si>
  <si>
    <t>E057</t>
  </si>
  <si>
    <t>Reunión Cumplimiento Compromiso CONALMINERCOL</t>
  </si>
  <si>
    <t>Pereira</t>
  </si>
  <si>
    <t>E069</t>
  </si>
  <si>
    <t>Mesa Social y Minera de Marmato (Socialización estado de Formalización Minera de Marmato)</t>
  </si>
  <si>
    <t>Marmato</t>
  </si>
  <si>
    <t>E088</t>
  </si>
  <si>
    <t>E095</t>
  </si>
  <si>
    <t>Jornada de Asistencia de inscripcion a los mineros de ASOMACHOC</t>
  </si>
  <si>
    <t>QUIBDO</t>
  </si>
  <si>
    <t>E106</t>
  </si>
  <si>
    <t>Caucasia, Antioquia </t>
  </si>
  <si>
    <t>E028</t>
  </si>
  <si>
    <t>Capacitación Temática de Seguridad Minera</t>
  </si>
  <si>
    <t xml:space="preserve">Cúcuta, Norte de Santander </t>
  </si>
  <si>
    <t>E068</t>
  </si>
  <si>
    <t>Foro El peso del carbón perspectiva económica y política del territorio</t>
  </si>
  <si>
    <t>E089</t>
  </si>
  <si>
    <t xml:space="preserve">Instalación de la Comisión Regional de Seguridad Minera </t>
  </si>
  <si>
    <t>E039</t>
  </si>
  <si>
    <t>Jornadas de fortalecimiento de habilidades y competencias buenas prácticas mineras y de seguridad</t>
  </si>
  <si>
    <t>Santa Rosa del Sur</t>
  </si>
  <si>
    <t>E030</t>
  </si>
  <si>
    <t>El Bagre, Antioquía</t>
  </si>
  <si>
    <t>E035</t>
  </si>
  <si>
    <t>Semillero de mujeres mineras - Distritos Mineros</t>
  </si>
  <si>
    <t>Timbiquí, Cauca</t>
  </si>
  <si>
    <t>E038</t>
  </si>
  <si>
    <t>Mesa de Trabajo Interinstitucional del Distrito Agrominero y Pesquero del Bajo Cauca Antioqueño</t>
  </si>
  <si>
    <t xml:space="preserve">Caucasia, Antioquia </t>
  </si>
  <si>
    <t>E070</t>
  </si>
  <si>
    <t xml:space="preserve">Semillero de mujeres mineras - Distritos Mineros </t>
  </si>
  <si>
    <t>Guapi, Cauca</t>
  </si>
  <si>
    <t>E071</t>
  </si>
  <si>
    <t>Socialización de la estrategia Distritos Mineros Especiales para la Diversificación Productiva del Litoral Pacífico Caucano y Norte del Cauca</t>
  </si>
  <si>
    <t>Popayán, Cauca</t>
  </si>
  <si>
    <t>E099</t>
  </si>
  <si>
    <t>Taller de Consulta Previa del Distrito Agrominero y Pesquero del Bajo Cauca con pueblos indigenas.</t>
  </si>
  <si>
    <t>Caucasia, Antioquía</t>
  </si>
  <si>
    <t xml:space="preserve">TOTAL
EJECUTADO </t>
  </si>
  <si>
    <t>ABRIL</t>
  </si>
  <si>
    <t>E031</t>
  </si>
  <si>
    <t>Encuentro Nacional de pequeños Mineros y Artesanales</t>
  </si>
  <si>
    <t>Cali</t>
  </si>
  <si>
    <t>E112</t>
  </si>
  <si>
    <t>RECONVERSATORIO PROGRAMA DE RECONVERSIÓN PRODUCTIVA EN AIPE - HUILA</t>
  </si>
  <si>
    <t>Aipe - Huila</t>
  </si>
  <si>
    <t>E113</t>
  </si>
  <si>
    <t>RECONVERSATORIO PROGRAMA DE RECONVERSIÓN PRODUCTIVA EN TESALIA - HUILA</t>
  </si>
  <si>
    <t>Tesalia  - Huila</t>
  </si>
  <si>
    <t>E139</t>
  </si>
  <si>
    <t>RECONVERSATORIO PRODUCTIVO EN EL MUNICIPIO DE SUAREZ</t>
  </si>
  <si>
    <t>Suarez (Cauca)</t>
  </si>
  <si>
    <t>E140</t>
  </si>
  <si>
    <t>RECONVERSATORIO CON LA COMUNIDAD DE MINEROS DEL MUNICIPIO DE GUACHAVEZ</t>
  </si>
  <si>
    <t xml:space="preserve">GUACHAVEZ </t>
  </si>
  <si>
    <t>E141</t>
  </si>
  <si>
    <t>E142</t>
  </si>
  <si>
    <t xml:space="preserve">MALLAMA </t>
  </si>
  <si>
    <t>E147</t>
  </si>
  <si>
    <t>RECONVERSATORIO PROGRAMA DE RECONVERSIÓN PRODUCTIVA EN ATACO - TOLIMA</t>
  </si>
  <si>
    <t>Ataco - Tolima</t>
  </si>
  <si>
    <t>E148</t>
  </si>
  <si>
    <t>RECONVERSATORIO PROGRAMA DE RECONVERSIÓN PRODUCTIVA EN CHAPARRAL - TOLIMA</t>
  </si>
  <si>
    <t>Chaparral  - Tolima</t>
  </si>
  <si>
    <t>E170</t>
  </si>
  <si>
    <t>RECONVERSATORIO PRODUCTIVO EN EL MUNICIPIO DE GUAPI CAUCA</t>
  </si>
  <si>
    <t>Guapi (Cauca)</t>
  </si>
  <si>
    <t>E184</t>
  </si>
  <si>
    <t>RECONVERSATORIO PROGRAMA DE RECONVERSIÓN PRODUCTIVA EN YAGUARA - HUILA</t>
  </si>
  <si>
    <t>Yaguara  - Huila</t>
  </si>
  <si>
    <t>E185</t>
  </si>
  <si>
    <t>RECONVERSATORIO PROGRAMA DE RECONVERSIÓN PRODUCTIVA EN NEIVA - HUILA</t>
  </si>
  <si>
    <t>Neiva</t>
  </si>
  <si>
    <t>E186</t>
  </si>
  <si>
    <t>RECONVERSATORIO PROGRAMA DE RECONVERSIÓN PRODUCTIVA EN PALERMO - HUILA</t>
  </si>
  <si>
    <t>Palermo  - Huila</t>
  </si>
  <si>
    <t>E193</t>
  </si>
  <si>
    <t>Cooperación estratégica para el fortalecimiento de la mineria artesanal y de pequeña escala</t>
  </si>
  <si>
    <t>E207</t>
  </si>
  <si>
    <t>RECONVERSATORIO PROGRAMA DE RECONVERSIÓN PRODUCTIVA EN EL MUNICIPIO DE EL BAGRE</t>
  </si>
  <si>
    <t>EL BAGRE</t>
  </si>
  <si>
    <t>E208</t>
  </si>
  <si>
    <t>RECONVERSATORIO PROGRAMA DE RECONVERSIÓN PRODUCTIVA EN EL MUNICIPIO DE CAUCASIA</t>
  </si>
  <si>
    <t>CAUCASIA</t>
  </si>
  <si>
    <t>E209</t>
  </si>
  <si>
    <t>RECONVERSATORIO PROGRAMA DE RECONVERSIÓN PRODUCTIVA EN EL MUNICIPIO DE TARAZÁ - CORREGIMIENTO EL DOCE</t>
  </si>
  <si>
    <t>TARAZÁ CORREGIMIENTO EL DOCE</t>
  </si>
  <si>
    <t>E210</t>
  </si>
  <si>
    <t>E117</t>
  </si>
  <si>
    <t>Taller de Consulta Previa del Distrito Agrominero y Pesquero del Bajo Cauca con comunidades negras y afrodescendiente</t>
  </si>
  <si>
    <t>E149</t>
  </si>
  <si>
    <t>Espacio de socialización Distrito Minero del Norte del Cauca</t>
  </si>
  <si>
    <t xml:space="preserve">Buenos Aires, Cauca </t>
  </si>
  <si>
    <t>E150</t>
  </si>
  <si>
    <t xml:space="preserve">Semillero de mujeres mineras de San Juan </t>
  </si>
  <si>
    <t>Condoto, Chocó</t>
  </si>
  <si>
    <t>E159</t>
  </si>
  <si>
    <t>Semillero de mujeres mineras de Atrato</t>
  </si>
  <si>
    <t>Quibdó, Chocó</t>
  </si>
  <si>
    <t>E175</t>
  </si>
  <si>
    <t>Suárez, Cauca</t>
  </si>
  <si>
    <t>E202</t>
  </si>
  <si>
    <t>Encuentro territorial con comunidades indigenas del Distrito Agrominero y Pesquero de la Subregión del Bajo Cauca Antioquía</t>
  </si>
  <si>
    <t xml:space="preserve">Caucasia, Antioquía </t>
  </si>
  <si>
    <t>Jornada de Preconsulta del Distrito Agrominero y Pesquero de la Subregión del Bajo Cauca Antioqueño</t>
  </si>
  <si>
    <t>E115</t>
  </si>
  <si>
    <t>Mesa de seguimiento a tramites minero ambientales/Divulgacion y socializacion norma ambiental Departamento del Chocó</t>
  </si>
  <si>
    <t>E119</t>
  </si>
  <si>
    <t>Mesa Tecnico-Juridica de seguimiento a tramites de formalización con las autoridades mineras y ambientales en los Departamentos de Caldas, Quindio, Risaralda del año 2026</t>
  </si>
  <si>
    <t xml:space="preserve">Manizales </t>
  </si>
  <si>
    <t>E134</t>
  </si>
  <si>
    <t>Mesa de seguimiento a trámites minero-ambientales Departamento de Córdoba–Licenciamiento Ambiental para la Formalización Minera – Socialización Resolución 1830 de 2024.</t>
  </si>
  <si>
    <t>Montería, Córdoba.</t>
  </si>
  <si>
    <t>E135</t>
  </si>
  <si>
    <t>Mesa de Trabajo  Cumplimiento Compromiso Conalminercol_Temática 3</t>
  </si>
  <si>
    <t>E151</t>
  </si>
  <si>
    <t>Mesa de Articulación Interinstitucional para Licenciamiento Ambiental en Formalización Minera, departamento de Bolívar</t>
  </si>
  <si>
    <t>Santa Rosa del Sur, Bolívar</t>
  </si>
  <si>
    <t>E166</t>
  </si>
  <si>
    <t>Mesa Técnica Inclusión Financiera Bajo Cauca, Valdivia y Sur de Córdoba</t>
  </si>
  <si>
    <t>E167</t>
  </si>
  <si>
    <t>ARTICULACIÓN CON EMPRESAS TITULARES EN PROCESOS DE MEDIACIÓN CON PEQUEÑA MINERÍA</t>
  </si>
  <si>
    <t>E171</t>
  </si>
  <si>
    <t>E176</t>
  </si>
  <si>
    <t>Reunión de Mediación conjunta, Proceso GK1-112  de Peñas Blancas</t>
  </si>
  <si>
    <t>Chiquinquirá</t>
  </si>
  <si>
    <t>E192</t>
  </si>
  <si>
    <t>Mesa de seguimiento a trámites minero-ambientales Departamento de Nariño–Licenciamiento Ambiental para la Formalización Minera – Socialización Resolución 1830 de 2024.</t>
  </si>
  <si>
    <t>Pasto</t>
  </si>
  <si>
    <t>E217</t>
  </si>
  <si>
    <t xml:space="preserve">SOCIALIZACION DEL DISTRITO MINERO DEL SAN JUAN Y DE LA RUTA DE FORMALIZACION MINERA DEL CHOCO </t>
  </si>
  <si>
    <t>ISTMINA</t>
  </si>
  <si>
    <t>E231</t>
  </si>
  <si>
    <t>Socializacion de la Ruta de Formalización Minera del Chocó y del Distrito Minero del San Juan.</t>
  </si>
  <si>
    <t>Unión Panamericana - Chocó</t>
  </si>
  <si>
    <t>E235</t>
  </si>
  <si>
    <t>Primera sesión del Comité Técnico del PAN Hg MAPE – Vigencia 2026</t>
  </si>
  <si>
    <t>E136</t>
  </si>
  <si>
    <t>Talleres Gestión del Cambio Comportamental</t>
  </si>
  <si>
    <t>E137</t>
  </si>
  <si>
    <t xml:space="preserve">Sogamoso </t>
  </si>
  <si>
    <t>E138</t>
  </si>
  <si>
    <t>E157</t>
  </si>
  <si>
    <t>Taller de gestión del cambio comportamental</t>
  </si>
  <si>
    <t>Sardinata - Norte de Santander, Vereda Fatima,</t>
  </si>
  <si>
    <t>E158</t>
  </si>
  <si>
    <t>Cúcuta - Norte de Santander, Corregimiento San Pedro</t>
  </si>
  <si>
    <t>E173</t>
  </si>
  <si>
    <t>Libano, Tolima </t>
  </si>
  <si>
    <t>E201</t>
  </si>
  <si>
    <t xml:space="preserve">Instalación del Comité Tecnico </t>
  </si>
  <si>
    <t>E114</t>
  </si>
  <si>
    <t>JORNADA DE MINERIA Y SALUD para mineros y mineras de subsistencia en ATACO -Tolima (vereda Santiago Perez)</t>
  </si>
  <si>
    <t>Ataco (Tolima)</t>
  </si>
  <si>
    <t>E168</t>
  </si>
  <si>
    <t>Jornada de Fortalecimiento para la Minería de Subsistencia en el municipio de La Tebaida (Quindio).</t>
  </si>
  <si>
    <t>La Tebaida (Quindio)</t>
  </si>
  <si>
    <t>E169</t>
  </si>
  <si>
    <t>Espacio de Articulación Institucional para la Minería de Subsistencia – Quindío</t>
  </si>
  <si>
    <t>Armenia (Quindio)</t>
  </si>
  <si>
    <t>E218</t>
  </si>
  <si>
    <t>Jornada de Fortalecimiento para la Minería de Subsistencia en el municipio de Puerto Carreño (Vichada)</t>
  </si>
  <si>
    <t xml:space="preserve">Puerto Carreño, Vichada </t>
  </si>
  <si>
    <t>RUBRO</t>
  </si>
  <si>
    <t>ACTIVIDAD</t>
  </si>
  <si>
    <t>C-2104-1900-24-40302A-2104031-02</t>
  </si>
  <si>
    <t>202400000000197-01-02</t>
  </si>
  <si>
    <t>202400000000197-01-04</t>
  </si>
  <si>
    <t>202400000000197-01-07</t>
  </si>
  <si>
    <t>TOTAL DISTRITOS MINEROS</t>
  </si>
  <si>
    <t>C-2104-1900-19-40302A-2104018-02</t>
  </si>
  <si>
    <t>2022011000042-03-06</t>
  </si>
  <si>
    <t>2022011000042-03-07</t>
  </si>
  <si>
    <t>2022011000042-03-11</t>
  </si>
  <si>
    <t>C-2104-1900-19-40302A-2104009-02</t>
  </si>
  <si>
    <t>2022011000042-02-03</t>
  </si>
  <si>
    <t>2022011000042-02-05</t>
  </si>
  <si>
    <t>C-2104-1900-19-40302A-2104001-02</t>
  </si>
  <si>
    <t>2022011000042-01-01</t>
  </si>
  <si>
    <t>2022011000042-01-02</t>
  </si>
  <si>
    <t>TOTAL FORMALIZACION</t>
  </si>
  <si>
    <t>C-2104-1900-23-40302A-2104001-02</t>
  </si>
  <si>
    <t>202300000000362-01-03</t>
  </si>
  <si>
    <t>C-2104-1900-23-40302A-2104009-02</t>
  </si>
  <si>
    <t>202300000000362-02-05</t>
  </si>
  <si>
    <t>C-2104-1900-23-40302A-2104020-02</t>
  </si>
  <si>
    <t>202300000000362-03-06</t>
  </si>
  <si>
    <t>202300000000362-03-08</t>
  </si>
  <si>
    <t>TOTAL MINERIA DE LA PEQUEÑA ESCALA</t>
  </si>
  <si>
    <t>C-2104-1900-21-40302A-2104032-02</t>
  </si>
  <si>
    <t>202300000000358-04-11</t>
  </si>
  <si>
    <t>202300000000358-04-17</t>
  </si>
  <si>
    <t>C-2104-1900-21-40302A-2104001-02</t>
  </si>
  <si>
    <t>202300000000358-01-03</t>
  </si>
  <si>
    <t>C-2104-1900-21-40302A-2104031-02</t>
  </si>
  <si>
    <t>202300000000358-03-07</t>
  </si>
  <si>
    <t>TOTAL SEGURIDAD MINERA</t>
  </si>
  <si>
    <t>C-2104-1900-27-40302A-2104027-02</t>
  </si>
  <si>
    <t>202500000025373-01-04</t>
  </si>
  <si>
    <t>C-2104-1900-27-40302A-2104031-02</t>
  </si>
  <si>
    <t>202500000025373-02-07</t>
  </si>
  <si>
    <t>C-2104-1900-27-40302A-2104032-02</t>
  </si>
  <si>
    <t>202500000025373-02-09</t>
  </si>
  <si>
    <t>202500000025373-02-10</t>
  </si>
  <si>
    <t>TOTAL MINEROS DE SUBSISTENCIA</t>
  </si>
  <si>
    <t>C-2104-1900-22-40302A-2104001-02</t>
  </si>
  <si>
    <t>202300000000360-01-14</t>
  </si>
  <si>
    <t>C-2104-1900-22-40302A-2104031-02</t>
  </si>
  <si>
    <t>202300000000360-02-04</t>
  </si>
  <si>
    <t>202300000000360-02-06</t>
  </si>
  <si>
    <t>202300000000360-02-11</t>
  </si>
  <si>
    <t>TOTAL RECONVERSION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</si>
</sst>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.00"/>
  </numFmts>
  <fonts count="11" x14ac:knownFonts="1">
    <font>
      <sz val="12"/>
      <color theme="1"/>
      <name val="Aptos Narrow"/>
      <family val="2"/>
      <scheme val="minor"/>
    </font>
    <font>
      <sz val="10"/>
      <color theme="1"/>
      <name val="Aptos Narrow (Cuerpo)"/>
    </font>
    <font>
      <sz val="12"/>
      <color theme="1"/>
      <name val="Aptos Narrow (Cuerpo)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rgb="FF00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3">
    <xf numFmtId="0" fontId="0" fillId="0" borderId="0" xfId="0"/>
    <xf numFmtId="164" fontId="0" fillId="0" borderId="1" xfId="0" applyNumberFormat="1" applyBorder="1" applyAlignment="1">
      <alignment horizontal="right" vertical="center"/>
    </xf>
    <xf numFmtId="0" fontId="4" fillId="0" borderId="3" xfId="0" applyFont="1" applyBorder="1"/>
    <xf numFmtId="0" fontId="4" fillId="0" borderId="0" xfId="0" applyFont="1"/>
    <xf numFmtId="164" fontId="0" fillId="0" borderId="1" xfId="0" applyNumberFormat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3" fontId="4" fillId="9" borderId="4" xfId="0" applyNumberFormat="1" applyFont="1" applyFill="1" applyBorder="1"/>
    <xf numFmtId="0" fontId="4" fillId="9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/>
    <xf numFmtId="43" fontId="5" fillId="0" borderId="0" xfId="0" applyNumberFormat="1" applyFont="1"/>
    <xf numFmtId="164" fontId="6" fillId="2" borderId="2" xfId="0" applyNumberFormat="1" applyFont="1" applyFill="1" applyBorder="1" applyAlignment="1">
      <alignment vertical="center"/>
    </xf>
    <xf numFmtId="0" fontId="4" fillId="9" borderId="4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9" fillId="0" borderId="0" xfId="0" applyFont="1"/>
    <xf numFmtId="0" fontId="5" fillId="0" borderId="0" xfId="0" applyFont="1" applyBorder="1"/>
    <xf numFmtId="43" fontId="0" fillId="0" borderId="0" xfId="1" applyFont="1"/>
    <xf numFmtId="0" fontId="8" fillId="0" borderId="1" xfId="0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164" fontId="8" fillId="10" borderId="1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  <color rgb="FFF04B35"/>
      <color rgb="FFFFB966"/>
      <color rgb="FFAB7942"/>
      <color rgb="FF674929"/>
      <color rgb="FFFFA3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esktop/MAYARYTH/MINAS/2026/OPERADOR%20LOGISTICO/APROPIACION%202026%20OL.xlsx" TargetMode="External"/><Relationship Id="rId2" Type="http://schemas.openxmlformats.org/officeDocument/2006/relationships/externalLinkPath" Target="/Users/mayaryth/Desktop/MAYARYTH/MINAS/2026/OPERADOR%20LOGISTICO/APROPIACION%202026%20OL.xlsx" TargetMode="External"/><Relationship Id="rId1" Type="http://schemas.openxmlformats.org/officeDocument/2006/relationships/externalLinkPath" Target="/Users/mayaryth/Desktop/MAYARYTH/MINAS/2026/OPERADOR%20LOGISTICO/APROPIACION%202026%20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FORME"/>
      <sheetName val="EJECUCION MENSUAL"/>
      <sheetName val="EJECUCION"/>
      <sheetName val="EVENTOS"/>
      <sheetName val="ENCUESTA"/>
      <sheetName val="EVIDENCIAS"/>
      <sheetName val="OLLAS"/>
      <sheetName val="Hoja8"/>
      <sheetName val="Hoja1"/>
      <sheetName val="Hoja5"/>
      <sheetName val="Hoja9"/>
      <sheetName val="Hoja6"/>
      <sheetName val="Hoja2"/>
      <sheetName val="CORREOS"/>
      <sheetName val="ARGO"/>
      <sheetName val="ADICIONALES (2)"/>
      <sheetName val="ADICIONALES"/>
    </sheetNames>
    <sheetDataSet>
      <sheetData sheetId="0"/>
      <sheetData sheetId="1"/>
      <sheetData sheetId="2">
        <row r="3">
          <cell r="A3" t="str">
            <v>Etiquetas de fila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ABA5-D221-F645-A246-AAA7C48B21F3}">
  <dimension ref="A5:I14"/>
  <sheetViews>
    <sheetView tabSelected="1" zoomScale="88" zoomScaleNormal="120" workbookViewId="0">
      <selection activeCell="A5" sqref="A5:I14"/>
    </sheetView>
  </sheetViews>
  <sheetFormatPr baseColWidth="10" defaultRowHeight="26" customHeight="1" x14ac:dyDescent="0.2"/>
  <cols>
    <col min="1" max="1" width="18.33203125" bestFit="1" customWidth="1"/>
    <col min="2" max="2" width="67.6640625" customWidth="1"/>
    <col min="3" max="3" width="35" customWidth="1"/>
    <col min="4" max="4" width="22.6640625" customWidth="1"/>
    <col min="5" max="7" width="20.33203125" bestFit="1" customWidth="1"/>
    <col min="8" max="8" width="22.33203125" bestFit="1" customWidth="1"/>
    <col min="9" max="9" width="19.6640625" bestFit="1" customWidth="1"/>
  </cols>
  <sheetData>
    <row r="5" spans="1:9" ht="26" customHeight="1" x14ac:dyDescent="0.2">
      <c r="A5" s="19" t="s">
        <v>34</v>
      </c>
      <c r="B5" s="20"/>
      <c r="C5" s="20"/>
      <c r="D5" s="20"/>
      <c r="E5" s="20"/>
      <c r="F5" s="20"/>
      <c r="G5" s="20"/>
      <c r="H5" s="20"/>
      <c r="I5" s="21"/>
    </row>
    <row r="6" spans="1:9" ht="26" customHeight="1" x14ac:dyDescent="0.2">
      <c r="A6" s="22" t="s">
        <v>7</v>
      </c>
      <c r="B6" s="22" t="s">
        <v>8</v>
      </c>
      <c r="C6" s="22" t="s">
        <v>12</v>
      </c>
      <c r="D6" s="23" t="s">
        <v>0</v>
      </c>
      <c r="E6" s="24" t="s">
        <v>4</v>
      </c>
      <c r="F6" s="22"/>
      <c r="G6" s="25"/>
      <c r="H6" s="26" t="s">
        <v>132</v>
      </c>
      <c r="I6" s="24" t="s">
        <v>1</v>
      </c>
    </row>
    <row r="7" spans="1:9" ht="26" customHeight="1" x14ac:dyDescent="0.2">
      <c r="A7" s="27"/>
      <c r="B7" s="27"/>
      <c r="C7" s="27"/>
      <c r="D7" s="23"/>
      <c r="E7" s="28" t="s">
        <v>71</v>
      </c>
      <c r="F7" s="28" t="s">
        <v>50</v>
      </c>
      <c r="G7" s="28" t="s">
        <v>133</v>
      </c>
      <c r="H7" s="29"/>
      <c r="I7" s="29"/>
    </row>
    <row r="8" spans="1:9" ht="59" customHeight="1" x14ac:dyDescent="0.2">
      <c r="A8" s="30" t="s">
        <v>15</v>
      </c>
      <c r="B8" s="31" t="s">
        <v>14</v>
      </c>
      <c r="C8" s="32" t="s">
        <v>3</v>
      </c>
      <c r="D8" s="4">
        <v>3538001166.0999994</v>
      </c>
      <c r="E8" s="4">
        <f>DISTRITOS!D7</f>
        <v>17007235.344472799</v>
      </c>
      <c r="F8" s="4">
        <f>DISTRITOS!D18</f>
        <v>472247321.95272136</v>
      </c>
      <c r="G8" s="4">
        <f>DISTRITOS!D30</f>
        <v>1545148742.4641697</v>
      </c>
      <c r="H8" s="1">
        <f>E8+F8+G8</f>
        <v>2034403299.761364</v>
      </c>
      <c r="I8" s="1">
        <f>D8-H8</f>
        <v>1503597866.3386354</v>
      </c>
    </row>
    <row r="9" spans="1:9" ht="59" customHeight="1" x14ac:dyDescent="0.2">
      <c r="A9" s="8" t="s">
        <v>17</v>
      </c>
      <c r="B9" s="7" t="s">
        <v>16</v>
      </c>
      <c r="C9" s="33" t="s">
        <v>47</v>
      </c>
      <c r="D9" s="4">
        <v>792475000</v>
      </c>
      <c r="E9" s="4">
        <f>FORMALIZACION!D10</f>
        <v>62794085.237592801</v>
      </c>
      <c r="F9" s="4">
        <f>FORMALIZACION!D27</f>
        <v>98355579.69160001</v>
      </c>
      <c r="G9" s="4">
        <f>FORMALIZACION!D45</f>
        <v>173174361.444188</v>
      </c>
      <c r="H9" s="1">
        <f t="shared" ref="H9:H13" si="0">E9+F9+G9</f>
        <v>334324026.37338078</v>
      </c>
      <c r="I9" s="1">
        <f t="shared" ref="I9:I13" si="1">D9-H9</f>
        <v>458150973.62661922</v>
      </c>
    </row>
    <row r="10" spans="1:9" ht="59" customHeight="1" x14ac:dyDescent="0.2">
      <c r="A10" s="34" t="s">
        <v>22</v>
      </c>
      <c r="B10" s="6" t="s">
        <v>11</v>
      </c>
      <c r="C10" s="35" t="s">
        <v>5</v>
      </c>
      <c r="D10" s="4">
        <v>786001786</v>
      </c>
      <c r="E10" s="4">
        <f>FOMENTO!D6</f>
        <v>41097226.875847802</v>
      </c>
      <c r="F10" s="4">
        <f>FOMENTO!D12</f>
        <v>6130101.0117200008</v>
      </c>
      <c r="G10" s="4">
        <f>FOMENTO!D20</f>
        <v>258247300.09997606</v>
      </c>
      <c r="H10" s="1">
        <f t="shared" si="0"/>
        <v>305474627.98754388</v>
      </c>
      <c r="I10" s="1">
        <f t="shared" si="1"/>
        <v>480527158.01245612</v>
      </c>
    </row>
    <row r="11" spans="1:9" ht="59" customHeight="1" x14ac:dyDescent="0.2">
      <c r="A11" s="9" t="s">
        <v>9</v>
      </c>
      <c r="B11" s="9" t="s">
        <v>10</v>
      </c>
      <c r="C11" s="36" t="s">
        <v>23</v>
      </c>
      <c r="D11" s="4">
        <v>490850000</v>
      </c>
      <c r="E11" s="4">
        <v>0</v>
      </c>
      <c r="F11" s="4">
        <f>SEGURIDAD!D9</f>
        <v>25325374.05384</v>
      </c>
      <c r="G11" s="4">
        <f>SEGURIDAD!D22</f>
        <v>147881589.76604643</v>
      </c>
      <c r="H11" s="1">
        <f t="shared" si="0"/>
        <v>173206963.81988645</v>
      </c>
      <c r="I11" s="1">
        <f t="shared" si="1"/>
        <v>317643036.18011355</v>
      </c>
    </row>
    <row r="12" spans="1:9" ht="59" customHeight="1" x14ac:dyDescent="0.2">
      <c r="A12" s="10" t="s">
        <v>32</v>
      </c>
      <c r="B12" s="37" t="s">
        <v>33</v>
      </c>
      <c r="C12" s="38" t="s">
        <v>31</v>
      </c>
      <c r="D12" s="4">
        <v>917466941.17999983</v>
      </c>
      <c r="E12" s="4">
        <f>'MINEROS SUBSISTENCIA'!D7</f>
        <v>21856286.614472799</v>
      </c>
      <c r="F12" s="4">
        <v>0</v>
      </c>
      <c r="G12" s="4">
        <f>'MINEROS SUBSISTENCIA'!D17</f>
        <v>517525257.15920156</v>
      </c>
      <c r="H12" s="1">
        <f t="shared" si="0"/>
        <v>539381543.77367437</v>
      </c>
      <c r="I12" s="1">
        <f t="shared" si="1"/>
        <v>378085397.40632546</v>
      </c>
    </row>
    <row r="13" spans="1:9" ht="59" customHeight="1" x14ac:dyDescent="0.2">
      <c r="A13" s="11" t="s">
        <v>13</v>
      </c>
      <c r="B13" s="5" t="s">
        <v>35</v>
      </c>
      <c r="C13" s="39" t="s">
        <v>6</v>
      </c>
      <c r="D13" s="4">
        <v>2201390520</v>
      </c>
      <c r="E13" s="4">
        <f>RECONVERSION!D10</f>
        <v>17007235.344472799</v>
      </c>
      <c r="F13" s="4">
        <f>RECONVERSION!D22</f>
        <v>14752045.993500002</v>
      </c>
      <c r="G13" s="4">
        <f>RECONVERSION!D45</f>
        <v>741111964.35587907</v>
      </c>
      <c r="H13" s="1">
        <f>E13+F13+G13</f>
        <v>772871245.69385183</v>
      </c>
      <c r="I13" s="1">
        <f>D13-H13</f>
        <v>1428519274.3061481</v>
      </c>
    </row>
    <row r="14" spans="1:9" ht="26" customHeight="1" x14ac:dyDescent="0.2">
      <c r="A14" s="40" t="s">
        <v>2</v>
      </c>
      <c r="B14" s="41"/>
      <c r="C14" s="41"/>
      <c r="D14" s="43">
        <f>SUM(D8:D13)</f>
        <v>8726185413.2799988</v>
      </c>
      <c r="E14" s="17">
        <f>SUM(E8:E13)</f>
        <v>159762069.416859</v>
      </c>
      <c r="F14" s="17">
        <f>SUM(F8:F13)</f>
        <v>616810422.7033813</v>
      </c>
      <c r="G14" s="17">
        <f>SUM(G8:G13)</f>
        <v>3383089215.2894611</v>
      </c>
      <c r="H14" s="17">
        <f>SUM(H8:H13)</f>
        <v>4159661707.4097013</v>
      </c>
      <c r="I14" s="17">
        <f>SUM(I8:I13)</f>
        <v>4566523705.8702984</v>
      </c>
    </row>
  </sheetData>
  <mergeCells count="9">
    <mergeCell ref="H6:H7"/>
    <mergeCell ref="A14:C14"/>
    <mergeCell ref="A6:A7"/>
    <mergeCell ref="B6:B7"/>
    <mergeCell ref="C6:C7"/>
    <mergeCell ref="D6:D7"/>
    <mergeCell ref="A5:I5"/>
    <mergeCell ref="E6:G6"/>
    <mergeCell ref="I6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370B-B74C-DF41-8A05-D79AC3FDB2F2}">
  <dimension ref="A4:D30"/>
  <sheetViews>
    <sheetView topLeftCell="A9" workbookViewId="0">
      <selection activeCell="D31" sqref="D31"/>
    </sheetView>
  </sheetViews>
  <sheetFormatPr baseColWidth="10" defaultRowHeight="16" x14ac:dyDescent="0.2"/>
  <cols>
    <col min="2" max="2" width="62.1640625" bestFit="1" customWidth="1"/>
    <col min="3" max="3" width="17.83203125" bestFit="1" customWidth="1"/>
    <col min="4" max="4" width="16.6640625" bestFit="1" customWidth="1"/>
    <col min="6" max="6" width="18" bestFit="1" customWidth="1"/>
    <col min="7" max="7" width="13.6640625" bestFit="1" customWidth="1"/>
  </cols>
  <sheetData>
    <row r="4" spans="1:4" x14ac:dyDescent="0.2">
      <c r="A4" s="44" t="s">
        <v>71</v>
      </c>
    </row>
    <row r="5" spans="1:4" x14ac:dyDescent="0.2">
      <c r="A5" s="13" t="s">
        <v>18</v>
      </c>
      <c r="B5" s="13" t="s">
        <v>19</v>
      </c>
      <c r="C5" s="13" t="s">
        <v>20</v>
      </c>
      <c r="D5" s="13" t="s">
        <v>2</v>
      </c>
    </row>
    <row r="6" spans="1:4" x14ac:dyDescent="0.2">
      <c r="A6" s="2" t="s">
        <v>42</v>
      </c>
      <c r="B6" s="3" t="s">
        <v>43</v>
      </c>
      <c r="C6" t="s">
        <v>38</v>
      </c>
      <c r="D6" s="16">
        <v>17007235.344472799</v>
      </c>
    </row>
    <row r="7" spans="1:4" x14ac:dyDescent="0.2">
      <c r="A7" s="18" t="s">
        <v>2</v>
      </c>
      <c r="B7" s="18"/>
      <c r="C7" s="18"/>
      <c r="D7" s="12">
        <f>SUM(D6)</f>
        <v>17007235.344472799</v>
      </c>
    </row>
    <row r="10" spans="1:4" x14ac:dyDescent="0.2">
      <c r="A10" s="44" t="s">
        <v>50</v>
      </c>
    </row>
    <row r="11" spans="1:4" x14ac:dyDescent="0.2">
      <c r="A11" s="13" t="s">
        <v>18</v>
      </c>
      <c r="B11" s="13" t="s">
        <v>19</v>
      </c>
      <c r="C11" s="13" t="s">
        <v>20</v>
      </c>
      <c r="D11" s="13" t="s">
        <v>2</v>
      </c>
    </row>
    <row r="12" spans="1:4" x14ac:dyDescent="0.2">
      <c r="A12" s="2" t="s">
        <v>115</v>
      </c>
      <c r="B12" s="3" t="s">
        <v>198</v>
      </c>
      <c r="C12" t="s">
        <v>116</v>
      </c>
      <c r="D12" s="16">
        <v>150607716.45369262</v>
      </c>
    </row>
    <row r="13" spans="1:4" x14ac:dyDescent="0.2">
      <c r="A13" s="2" t="s">
        <v>117</v>
      </c>
      <c r="B13" s="3" t="s">
        <v>118</v>
      </c>
      <c r="C13" t="s">
        <v>119</v>
      </c>
      <c r="D13" s="16">
        <v>11958672.208028801</v>
      </c>
    </row>
    <row r="14" spans="1:4" x14ac:dyDescent="0.2">
      <c r="A14" s="2" t="s">
        <v>120</v>
      </c>
      <c r="B14" s="3" t="s">
        <v>121</v>
      </c>
      <c r="C14" t="s">
        <v>122</v>
      </c>
      <c r="D14" s="16">
        <v>1730615.81</v>
      </c>
    </row>
    <row r="15" spans="1:4" x14ac:dyDescent="0.2">
      <c r="A15" s="2" t="s">
        <v>123</v>
      </c>
      <c r="B15" s="3" t="s">
        <v>124</v>
      </c>
      <c r="C15" t="s">
        <v>125</v>
      </c>
      <c r="D15" s="16">
        <v>10579397.16</v>
      </c>
    </row>
    <row r="16" spans="1:4" x14ac:dyDescent="0.2">
      <c r="A16" s="2" t="s">
        <v>126</v>
      </c>
      <c r="B16" s="3" t="s">
        <v>127</v>
      </c>
      <c r="C16" t="s">
        <v>128</v>
      </c>
      <c r="D16" s="16">
        <v>2374247.4210000001</v>
      </c>
    </row>
    <row r="17" spans="1:4" x14ac:dyDescent="0.2">
      <c r="A17" s="2" t="s">
        <v>129</v>
      </c>
      <c r="B17" s="3" t="s">
        <v>130</v>
      </c>
      <c r="C17" t="s">
        <v>131</v>
      </c>
      <c r="D17" s="16">
        <v>294996672.89999998</v>
      </c>
    </row>
    <row r="18" spans="1:4" x14ac:dyDescent="0.2">
      <c r="A18" s="18" t="s">
        <v>2</v>
      </c>
      <c r="B18" s="18"/>
      <c r="C18" s="18"/>
      <c r="D18" s="12">
        <f>SUM(D12:D17)</f>
        <v>472247321.95272136</v>
      </c>
    </row>
    <row r="21" spans="1:4" x14ac:dyDescent="0.2">
      <c r="A21" s="44" t="s">
        <v>133</v>
      </c>
    </row>
    <row r="22" spans="1:4" x14ac:dyDescent="0.2">
      <c r="A22" s="13" t="s">
        <v>18</v>
      </c>
      <c r="B22" s="13" t="s">
        <v>19</v>
      </c>
      <c r="C22" s="13" t="s">
        <v>20</v>
      </c>
      <c r="D22" s="13" t="s">
        <v>2</v>
      </c>
    </row>
    <row r="23" spans="1:4" x14ac:dyDescent="0.2">
      <c r="A23" s="2" t="s">
        <v>134</v>
      </c>
      <c r="B23" s="3" t="s">
        <v>135</v>
      </c>
      <c r="C23" t="s">
        <v>136</v>
      </c>
      <c r="D23" s="16">
        <v>305094271.08578563</v>
      </c>
    </row>
    <row r="24" spans="1:4" x14ac:dyDescent="0.2">
      <c r="A24" s="2" t="s">
        <v>182</v>
      </c>
      <c r="B24" s="3" t="s">
        <v>183</v>
      </c>
      <c r="C24" t="s">
        <v>131</v>
      </c>
      <c r="D24" s="16">
        <v>542903396.29329205</v>
      </c>
    </row>
    <row r="25" spans="1:4" x14ac:dyDescent="0.2">
      <c r="A25" s="2" t="s">
        <v>184</v>
      </c>
      <c r="B25" s="3" t="s">
        <v>185</v>
      </c>
      <c r="C25" t="s">
        <v>186</v>
      </c>
      <c r="D25" s="16">
        <v>21102684</v>
      </c>
    </row>
    <row r="26" spans="1:4" x14ac:dyDescent="0.2">
      <c r="A26" s="2" t="s">
        <v>187</v>
      </c>
      <c r="B26" s="3" t="s">
        <v>188</v>
      </c>
      <c r="C26" t="s">
        <v>189</v>
      </c>
      <c r="D26" s="16">
        <v>6663492.2300000004</v>
      </c>
    </row>
    <row r="27" spans="1:4" x14ac:dyDescent="0.2">
      <c r="A27" s="2" t="s">
        <v>190</v>
      </c>
      <c r="B27" s="3" t="s">
        <v>191</v>
      </c>
      <c r="C27" t="s">
        <v>192</v>
      </c>
      <c r="D27" s="16">
        <v>7646507.1774000004</v>
      </c>
    </row>
    <row r="28" spans="1:4" x14ac:dyDescent="0.2">
      <c r="A28" s="2" t="s">
        <v>193</v>
      </c>
      <c r="B28" s="3" t="s">
        <v>185</v>
      </c>
      <c r="C28" t="s">
        <v>194</v>
      </c>
      <c r="D28" s="16">
        <v>46581900</v>
      </c>
    </row>
    <row r="29" spans="1:4" x14ac:dyDescent="0.2">
      <c r="A29" s="2" t="s">
        <v>195</v>
      </c>
      <c r="B29" s="3" t="s">
        <v>196</v>
      </c>
      <c r="C29" t="s">
        <v>197</v>
      </c>
      <c r="D29" s="16">
        <v>615156491.67769206</v>
      </c>
    </row>
    <row r="30" spans="1:4" x14ac:dyDescent="0.2">
      <c r="A30" s="18" t="s">
        <v>2</v>
      </c>
      <c r="B30" s="18"/>
      <c r="C30" s="18"/>
      <c r="D30" s="12">
        <f>SUM(D23:D29)</f>
        <v>1545148742.4641697</v>
      </c>
    </row>
  </sheetData>
  <mergeCells count="3">
    <mergeCell ref="A7:C7"/>
    <mergeCell ref="A18:C18"/>
    <mergeCell ref="A30:C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AD5B-6315-4541-98E6-09CE97EB56C2}">
  <dimension ref="A3:D45"/>
  <sheetViews>
    <sheetView topLeftCell="A10" workbookViewId="0">
      <selection activeCell="D46" sqref="D46"/>
    </sheetView>
  </sheetViews>
  <sheetFormatPr baseColWidth="10" defaultRowHeight="16" x14ac:dyDescent="0.2"/>
  <cols>
    <col min="2" max="2" width="83" customWidth="1"/>
    <col min="3" max="3" width="17.6640625" bestFit="1" customWidth="1"/>
    <col min="4" max="4" width="15" bestFit="1" customWidth="1"/>
  </cols>
  <sheetData>
    <row r="3" spans="1:4" x14ac:dyDescent="0.2">
      <c r="A3" s="44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13" t="s">
        <v>2</v>
      </c>
    </row>
    <row r="5" spans="1:4" x14ac:dyDescent="0.2">
      <c r="A5" s="14" t="s">
        <v>36</v>
      </c>
      <c r="B5" s="15" t="s">
        <v>37</v>
      </c>
      <c r="C5" s="15" t="s">
        <v>38</v>
      </c>
      <c r="D5" s="16">
        <v>12623768.274459999</v>
      </c>
    </row>
    <row r="6" spans="1:4" x14ac:dyDescent="0.2">
      <c r="A6" s="14" t="s">
        <v>39</v>
      </c>
      <c r="B6" s="15" t="s">
        <v>40</v>
      </c>
      <c r="C6" s="15" t="s">
        <v>41</v>
      </c>
      <c r="D6" s="16">
        <v>6231809.4930000007</v>
      </c>
    </row>
    <row r="7" spans="1:4" x14ac:dyDescent="0.2">
      <c r="A7" s="14" t="s">
        <v>42</v>
      </c>
      <c r="B7" s="15" t="s">
        <v>43</v>
      </c>
      <c r="C7" s="15" t="s">
        <v>38</v>
      </c>
      <c r="D7" s="16">
        <v>17007235.344472803</v>
      </c>
    </row>
    <row r="8" spans="1:4" x14ac:dyDescent="0.2">
      <c r="A8" s="14" t="s">
        <v>28</v>
      </c>
      <c r="B8" s="15" t="s">
        <v>48</v>
      </c>
      <c r="C8" s="15" t="s">
        <v>21</v>
      </c>
      <c r="D8" s="16">
        <v>12354167.860159999</v>
      </c>
    </row>
    <row r="9" spans="1:4" x14ac:dyDescent="0.2">
      <c r="A9" s="14" t="s">
        <v>29</v>
      </c>
      <c r="B9" s="15" t="s">
        <v>46</v>
      </c>
      <c r="C9" s="15" t="s">
        <v>45</v>
      </c>
      <c r="D9" s="16">
        <v>14577104.265499998</v>
      </c>
    </row>
    <row r="10" spans="1:4" x14ac:dyDescent="0.2">
      <c r="A10" s="18" t="s">
        <v>2</v>
      </c>
      <c r="B10" s="18"/>
      <c r="C10" s="18"/>
      <c r="D10" s="12">
        <f>SUM(D5:D9)</f>
        <v>62794085.237592801</v>
      </c>
    </row>
    <row r="13" spans="1:4" x14ac:dyDescent="0.2">
      <c r="A13" s="44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13" t="s">
        <v>2</v>
      </c>
    </row>
    <row r="15" spans="1:4" x14ac:dyDescent="0.2">
      <c r="A15" s="14" t="s">
        <v>84</v>
      </c>
      <c r="B15" s="15" t="s">
        <v>85</v>
      </c>
      <c r="C15" s="15" t="s">
        <v>86</v>
      </c>
      <c r="D15" s="16">
        <v>14942908.873199999</v>
      </c>
    </row>
    <row r="16" spans="1:4" x14ac:dyDescent="0.2">
      <c r="A16" s="14" t="s">
        <v>87</v>
      </c>
      <c r="B16" s="15" t="s">
        <v>88</v>
      </c>
      <c r="C16" s="15" t="s">
        <v>89</v>
      </c>
      <c r="D16" s="16">
        <v>4492096.4186000004</v>
      </c>
    </row>
    <row r="17" spans="1:4" x14ac:dyDescent="0.2">
      <c r="A17" s="14" t="s">
        <v>90</v>
      </c>
      <c r="B17" s="15" t="s">
        <v>91</v>
      </c>
      <c r="C17" s="15" t="s">
        <v>92</v>
      </c>
      <c r="D17" s="16">
        <v>9732855.3928200006</v>
      </c>
    </row>
    <row r="18" spans="1:4" x14ac:dyDescent="0.2">
      <c r="A18" s="14" t="s">
        <v>72</v>
      </c>
      <c r="B18" s="15" t="s">
        <v>73</v>
      </c>
      <c r="C18" s="15" t="s">
        <v>74</v>
      </c>
      <c r="D18" s="16">
        <v>9257535.5325600002</v>
      </c>
    </row>
    <row r="19" spans="1:4" x14ac:dyDescent="0.2">
      <c r="A19" s="14" t="s">
        <v>93</v>
      </c>
      <c r="B19" s="15" t="s">
        <v>94</v>
      </c>
      <c r="C19" s="15" t="s">
        <v>95</v>
      </c>
      <c r="D19" s="16">
        <v>8003346.7421599999</v>
      </c>
    </row>
    <row r="20" spans="1:4" x14ac:dyDescent="0.2">
      <c r="A20" s="14" t="s">
        <v>96</v>
      </c>
      <c r="B20" s="15" t="s">
        <v>97</v>
      </c>
      <c r="C20" s="15" t="s">
        <v>98</v>
      </c>
      <c r="D20" s="16">
        <v>8597127.2182599995</v>
      </c>
    </row>
    <row r="21" spans="1:4" x14ac:dyDescent="0.2">
      <c r="A21" s="14" t="s">
        <v>75</v>
      </c>
      <c r="B21" s="15" t="s">
        <v>76</v>
      </c>
      <c r="C21" s="15" t="s">
        <v>77</v>
      </c>
      <c r="D21" s="16">
        <v>998180.56800000009</v>
      </c>
    </row>
    <row r="22" spans="1:4" x14ac:dyDescent="0.2">
      <c r="A22" s="14" t="s">
        <v>78</v>
      </c>
      <c r="B22" s="15" t="s">
        <v>79</v>
      </c>
      <c r="C22" s="15" t="s">
        <v>80</v>
      </c>
      <c r="D22" s="16">
        <v>3165663.2280000001</v>
      </c>
    </row>
    <row r="23" spans="1:4" x14ac:dyDescent="0.2">
      <c r="A23" s="14" t="s">
        <v>81</v>
      </c>
      <c r="B23" s="15" t="s">
        <v>82</v>
      </c>
      <c r="C23" s="15" t="s">
        <v>83</v>
      </c>
      <c r="D23" s="16">
        <v>18334804.810000002</v>
      </c>
    </row>
    <row r="24" spans="1:4" x14ac:dyDescent="0.2">
      <c r="A24" s="14" t="s">
        <v>99</v>
      </c>
      <c r="B24" s="15" t="s">
        <v>82</v>
      </c>
      <c r="C24" s="15" t="s">
        <v>83</v>
      </c>
      <c r="D24" s="16">
        <v>8920993.5080000013</v>
      </c>
    </row>
    <row r="25" spans="1:4" x14ac:dyDescent="0.2">
      <c r="A25" s="14" t="s">
        <v>100</v>
      </c>
      <c r="B25" s="15" t="s">
        <v>101</v>
      </c>
      <c r="C25" s="15" t="s">
        <v>102</v>
      </c>
      <c r="D25" s="16">
        <v>3574009.8240000005</v>
      </c>
    </row>
    <row r="26" spans="1:4" x14ac:dyDescent="0.2">
      <c r="A26" s="14" t="s">
        <v>103</v>
      </c>
      <c r="B26" s="15" t="s">
        <v>82</v>
      </c>
      <c r="C26" s="15" t="s">
        <v>104</v>
      </c>
      <c r="D26" s="16">
        <v>8336057.5760000004</v>
      </c>
    </row>
    <row r="27" spans="1:4" x14ac:dyDescent="0.2">
      <c r="A27" s="18" t="s">
        <v>2</v>
      </c>
      <c r="B27" s="18"/>
      <c r="C27" s="18"/>
      <c r="D27" s="12">
        <f>SUM(D15:D26)</f>
        <v>98355579.69160001</v>
      </c>
    </row>
    <row r="30" spans="1:4" x14ac:dyDescent="0.2">
      <c r="A30" s="44" t="s">
        <v>133</v>
      </c>
    </row>
    <row r="31" spans="1:4" x14ac:dyDescent="0.2">
      <c r="A31" s="13" t="s">
        <v>18</v>
      </c>
      <c r="B31" s="13" t="s">
        <v>19</v>
      </c>
      <c r="C31" s="13" t="s">
        <v>20</v>
      </c>
      <c r="D31" s="13" t="s">
        <v>2</v>
      </c>
    </row>
    <row r="32" spans="1:4" x14ac:dyDescent="0.2">
      <c r="A32" s="14" t="s">
        <v>134</v>
      </c>
      <c r="B32" s="15" t="s">
        <v>135</v>
      </c>
      <c r="C32" s="15" t="s">
        <v>136</v>
      </c>
      <c r="D32">
        <v>98529024.55680801</v>
      </c>
    </row>
    <row r="33" spans="1:4" x14ac:dyDescent="0.2">
      <c r="A33" s="14" t="s">
        <v>199</v>
      </c>
      <c r="B33" s="15" t="s">
        <v>200</v>
      </c>
      <c r="C33" s="15" t="s">
        <v>86</v>
      </c>
      <c r="D33">
        <v>3165663.2280000001</v>
      </c>
    </row>
    <row r="34" spans="1:4" x14ac:dyDescent="0.2">
      <c r="A34" s="14" t="s">
        <v>201</v>
      </c>
      <c r="B34" s="15" t="s">
        <v>202</v>
      </c>
      <c r="C34" s="15" t="s">
        <v>203</v>
      </c>
      <c r="D34">
        <v>12620669.711999999</v>
      </c>
    </row>
    <row r="35" spans="1:4" x14ac:dyDescent="0.2">
      <c r="A35" s="14" t="s">
        <v>204</v>
      </c>
      <c r="B35" s="15" t="s">
        <v>205</v>
      </c>
      <c r="C35" s="15" t="s">
        <v>206</v>
      </c>
      <c r="D35">
        <v>3693273.7659999998</v>
      </c>
    </row>
    <row r="36" spans="1:4" x14ac:dyDescent="0.2">
      <c r="A36" s="14" t="s">
        <v>207</v>
      </c>
      <c r="B36" s="15" t="s">
        <v>208</v>
      </c>
      <c r="C36" s="15" t="s">
        <v>45</v>
      </c>
      <c r="D36">
        <v>11117520.110060001</v>
      </c>
    </row>
    <row r="37" spans="1:4" x14ac:dyDescent="0.2">
      <c r="A37" s="14" t="s">
        <v>209</v>
      </c>
      <c r="B37" s="15" t="s">
        <v>210</v>
      </c>
      <c r="C37" s="15" t="s">
        <v>211</v>
      </c>
      <c r="D37">
        <v>9252417.4187199995</v>
      </c>
    </row>
    <row r="38" spans="1:4" x14ac:dyDescent="0.2">
      <c r="A38" s="14" t="s">
        <v>212</v>
      </c>
      <c r="B38" s="15" t="s">
        <v>213</v>
      </c>
      <c r="C38" s="15" t="s">
        <v>45</v>
      </c>
      <c r="D38">
        <v>7496385.2732999995</v>
      </c>
    </row>
    <row r="39" spans="1:4" x14ac:dyDescent="0.2">
      <c r="A39" s="14" t="s">
        <v>214</v>
      </c>
      <c r="B39" s="15" t="s">
        <v>215</v>
      </c>
      <c r="C39" s="15" t="s">
        <v>45</v>
      </c>
      <c r="D39">
        <v>16992569.621300001</v>
      </c>
    </row>
    <row r="40" spans="1:4" x14ac:dyDescent="0.2">
      <c r="A40" s="14" t="s">
        <v>216</v>
      </c>
      <c r="B40" s="15" t="s">
        <v>101</v>
      </c>
      <c r="C40" s="15" t="s">
        <v>102</v>
      </c>
      <c r="D40">
        <v>2382673.216</v>
      </c>
    </row>
    <row r="41" spans="1:4" x14ac:dyDescent="0.2">
      <c r="A41" s="14" t="s">
        <v>217</v>
      </c>
      <c r="B41" s="15" t="s">
        <v>218</v>
      </c>
      <c r="C41" s="15" t="s">
        <v>219</v>
      </c>
      <c r="D41">
        <v>1482651.345</v>
      </c>
    </row>
    <row r="42" spans="1:4" x14ac:dyDescent="0.2">
      <c r="A42" s="14" t="s">
        <v>220</v>
      </c>
      <c r="B42" s="15" t="s">
        <v>221</v>
      </c>
      <c r="C42" s="15" t="s">
        <v>222</v>
      </c>
      <c r="D42">
        <v>2638052.69</v>
      </c>
    </row>
    <row r="43" spans="1:4" x14ac:dyDescent="0.2">
      <c r="A43" s="14" t="s">
        <v>223</v>
      </c>
      <c r="B43" s="15" t="s">
        <v>224</v>
      </c>
      <c r="C43" s="15" t="s">
        <v>225</v>
      </c>
      <c r="D43">
        <v>2113033.6150000002</v>
      </c>
    </row>
    <row r="44" spans="1:4" x14ac:dyDescent="0.2">
      <c r="A44" s="14" t="s">
        <v>226</v>
      </c>
      <c r="B44" s="15" t="s">
        <v>227</v>
      </c>
      <c r="C44" s="15" t="s">
        <v>228</v>
      </c>
      <c r="D44">
        <v>1690426.892</v>
      </c>
    </row>
    <row r="45" spans="1:4" x14ac:dyDescent="0.2">
      <c r="A45" s="18" t="s">
        <v>2</v>
      </c>
      <c r="B45" s="18"/>
      <c r="C45" s="18"/>
      <c r="D45" s="12">
        <f>SUM(D32:D44)</f>
        <v>173174361.444188</v>
      </c>
    </row>
  </sheetData>
  <sortState xmlns:xlrd2="http://schemas.microsoft.com/office/spreadsheetml/2017/richdata2" ref="A15:D26">
    <sortCondition ref="A15:A26"/>
  </sortState>
  <mergeCells count="3">
    <mergeCell ref="A10:C10"/>
    <mergeCell ref="A27:C27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02CB9-E003-CF4F-A1CE-2E0E8844CB54}">
  <dimension ref="A2:D20"/>
  <sheetViews>
    <sheetView workbookViewId="0">
      <selection activeCell="D4" sqref="D4"/>
    </sheetView>
  </sheetViews>
  <sheetFormatPr baseColWidth="10" defaultRowHeight="16" x14ac:dyDescent="0.2"/>
  <cols>
    <col min="2" max="2" width="62.1640625" bestFit="1" customWidth="1"/>
    <col min="4" max="4" width="15" bestFit="1" customWidth="1"/>
    <col min="6" max="6" width="12.83203125" bestFit="1" customWidth="1"/>
    <col min="7" max="7" width="13.6640625" bestFit="1" customWidth="1"/>
  </cols>
  <sheetData>
    <row r="2" spans="1:4" x14ac:dyDescent="0.2">
      <c r="A2" s="44" t="s">
        <v>71</v>
      </c>
    </row>
    <row r="3" spans="1:4" x14ac:dyDescent="0.2">
      <c r="A3" s="13" t="s">
        <v>18</v>
      </c>
      <c r="B3" s="13" t="s">
        <v>19</v>
      </c>
      <c r="C3" s="13" t="s">
        <v>20</v>
      </c>
      <c r="D3" s="13" t="s">
        <v>2</v>
      </c>
    </row>
    <row r="4" spans="1:4" x14ac:dyDescent="0.2">
      <c r="A4" s="14" t="s">
        <v>42</v>
      </c>
      <c r="B4" s="15" t="s">
        <v>43</v>
      </c>
      <c r="C4" s="15" t="s">
        <v>38</v>
      </c>
      <c r="D4" s="46">
        <v>17007235.344472799</v>
      </c>
    </row>
    <row r="5" spans="1:4" x14ac:dyDescent="0.2">
      <c r="A5" s="14" t="s">
        <v>24</v>
      </c>
      <c r="B5" s="15" t="s">
        <v>25</v>
      </c>
      <c r="C5" s="15" t="s">
        <v>30</v>
      </c>
      <c r="D5" s="16">
        <v>24089991.531374998</v>
      </c>
    </row>
    <row r="6" spans="1:4" x14ac:dyDescent="0.2">
      <c r="A6" s="18" t="s">
        <v>2</v>
      </c>
      <c r="B6" s="18"/>
      <c r="C6" s="18"/>
      <c r="D6" s="12">
        <f>SUM(D4:D5)</f>
        <v>41097226.875847802</v>
      </c>
    </row>
    <row r="9" spans="1:4" x14ac:dyDescent="0.2">
      <c r="A9" s="44" t="s">
        <v>50</v>
      </c>
    </row>
    <row r="10" spans="1:4" x14ac:dyDescent="0.2">
      <c r="A10" s="13" t="s">
        <v>18</v>
      </c>
      <c r="B10" s="13" t="s">
        <v>19</v>
      </c>
      <c r="C10" s="13" t="s">
        <v>20</v>
      </c>
      <c r="D10" s="13" t="s">
        <v>2</v>
      </c>
    </row>
    <row r="11" spans="1:4" x14ac:dyDescent="0.2">
      <c r="A11" s="14" t="s">
        <v>112</v>
      </c>
      <c r="B11" s="15" t="s">
        <v>113</v>
      </c>
      <c r="C11" s="15" t="s">
        <v>114</v>
      </c>
      <c r="D11" s="16">
        <v>6130101.0117200008</v>
      </c>
    </row>
    <row r="12" spans="1:4" x14ac:dyDescent="0.2">
      <c r="A12" s="18" t="s">
        <v>2</v>
      </c>
      <c r="B12" s="18"/>
      <c r="C12" s="18"/>
      <c r="D12" s="12">
        <f>SUM(D11:D11)</f>
        <v>6130101.0117200008</v>
      </c>
    </row>
    <row r="15" spans="1:4" x14ac:dyDescent="0.2">
      <c r="A15" s="44" t="s">
        <v>133</v>
      </c>
    </row>
    <row r="16" spans="1:4" x14ac:dyDescent="0.2">
      <c r="A16" s="13" t="s">
        <v>18</v>
      </c>
      <c r="B16" s="13" t="s">
        <v>19</v>
      </c>
      <c r="C16" s="13" t="s">
        <v>20</v>
      </c>
      <c r="D16" s="13" t="s">
        <v>2</v>
      </c>
    </row>
    <row r="17" spans="1:4" x14ac:dyDescent="0.2">
      <c r="A17" s="14" t="s">
        <v>134</v>
      </c>
      <c r="B17" s="15" t="s">
        <v>135</v>
      </c>
      <c r="C17" s="15" t="s">
        <v>136</v>
      </c>
      <c r="D17" s="16">
        <v>192422318.43361604</v>
      </c>
    </row>
    <row r="18" spans="1:4" x14ac:dyDescent="0.2">
      <c r="A18" s="14" t="s">
        <v>170</v>
      </c>
      <c r="B18" s="15" t="s">
        <v>171</v>
      </c>
      <c r="C18" s="15" t="s">
        <v>45</v>
      </c>
      <c r="D18" s="16">
        <v>64440489.018360011</v>
      </c>
    </row>
    <row r="19" spans="1:4" x14ac:dyDescent="0.2">
      <c r="A19" s="14" t="s">
        <v>229</v>
      </c>
      <c r="B19" s="15" t="s">
        <v>230</v>
      </c>
      <c r="C19" s="15" t="s">
        <v>38</v>
      </c>
      <c r="D19" s="16">
        <v>1384492.648</v>
      </c>
    </row>
    <row r="20" spans="1:4" x14ac:dyDescent="0.2">
      <c r="A20" s="18" t="s">
        <v>2</v>
      </c>
      <c r="B20" s="18"/>
      <c r="C20" s="18"/>
      <c r="D20" s="12">
        <f>SUM(D17:D19)</f>
        <v>258247300.09997606</v>
      </c>
    </row>
  </sheetData>
  <mergeCells count="3">
    <mergeCell ref="A6:C6"/>
    <mergeCell ref="A12:C12"/>
    <mergeCell ref="A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4152-3EF0-F742-B4B7-1D9E25041F87}">
  <dimension ref="A4:D22"/>
  <sheetViews>
    <sheetView workbookViewId="0">
      <selection activeCell="F13" sqref="F13"/>
    </sheetView>
  </sheetViews>
  <sheetFormatPr baseColWidth="10" defaultRowHeight="16" x14ac:dyDescent="0.2"/>
  <cols>
    <col min="2" max="2" width="69.83203125" customWidth="1"/>
    <col min="3" max="3" width="16.33203125" customWidth="1"/>
    <col min="4" max="4" width="22.6640625" customWidth="1"/>
  </cols>
  <sheetData>
    <row r="4" spans="1:4" x14ac:dyDescent="0.2">
      <c r="A4" t="s">
        <v>50</v>
      </c>
    </row>
    <row r="5" spans="1:4" x14ac:dyDescent="0.2">
      <c r="A5" s="13" t="s">
        <v>18</v>
      </c>
      <c r="B5" s="13" t="s">
        <v>19</v>
      </c>
      <c r="C5" s="13" t="s">
        <v>20</v>
      </c>
      <c r="D5" s="13" t="s">
        <v>2</v>
      </c>
    </row>
    <row r="6" spans="1:4" x14ac:dyDescent="0.2">
      <c r="A6" s="14" t="s">
        <v>105</v>
      </c>
      <c r="B6" s="15" t="s">
        <v>106</v>
      </c>
      <c r="C6" s="15" t="s">
        <v>107</v>
      </c>
      <c r="D6" s="16">
        <v>3997990.1639999999</v>
      </c>
    </row>
    <row r="7" spans="1:4" x14ac:dyDescent="0.2">
      <c r="A7" s="14" t="s">
        <v>108</v>
      </c>
      <c r="B7" s="15" t="s">
        <v>109</v>
      </c>
      <c r="C7" s="15" t="s">
        <v>107</v>
      </c>
      <c r="D7" s="16">
        <v>5410247.5350000001</v>
      </c>
    </row>
    <row r="8" spans="1:4" x14ac:dyDescent="0.2">
      <c r="A8" s="14" t="s">
        <v>110</v>
      </c>
      <c r="B8" s="15" t="s">
        <v>111</v>
      </c>
      <c r="C8" s="15" t="s">
        <v>74</v>
      </c>
      <c r="D8" s="16">
        <v>15917136.354839999</v>
      </c>
    </row>
    <row r="9" spans="1:4" x14ac:dyDescent="0.2">
      <c r="A9" s="18" t="s">
        <v>2</v>
      </c>
      <c r="B9" s="18"/>
      <c r="C9" s="18"/>
      <c r="D9" s="12">
        <f>SUM(D6:D8)</f>
        <v>25325374.05384</v>
      </c>
    </row>
    <row r="12" spans="1:4" x14ac:dyDescent="0.2">
      <c r="A12" t="s">
        <v>133</v>
      </c>
    </row>
    <row r="13" spans="1:4" x14ac:dyDescent="0.2">
      <c r="A13" s="13" t="s">
        <v>18</v>
      </c>
      <c r="B13" s="13" t="s">
        <v>19</v>
      </c>
      <c r="C13" s="13" t="s">
        <v>20</v>
      </c>
      <c r="D13" s="13" t="s">
        <v>2</v>
      </c>
    </row>
    <row r="14" spans="1:4" x14ac:dyDescent="0.2">
      <c r="A14" s="2" t="s">
        <v>134</v>
      </c>
      <c r="B14" s="3" t="s">
        <v>135</v>
      </c>
      <c r="C14" t="s">
        <v>136</v>
      </c>
      <c r="D14" s="16">
        <v>89493299.261446431</v>
      </c>
    </row>
    <row r="15" spans="1:4" x14ac:dyDescent="0.2">
      <c r="A15" s="2" t="s">
        <v>231</v>
      </c>
      <c r="B15" s="3" t="s">
        <v>232</v>
      </c>
      <c r="C15" t="s">
        <v>45</v>
      </c>
      <c r="D15" s="16">
        <v>40619747.432599999</v>
      </c>
    </row>
    <row r="16" spans="1:4" x14ac:dyDescent="0.2">
      <c r="A16" s="2" t="s">
        <v>233</v>
      </c>
      <c r="B16" s="3" t="s">
        <v>232</v>
      </c>
      <c r="C16" t="s">
        <v>234</v>
      </c>
      <c r="D16" s="16">
        <v>865307.90500000003</v>
      </c>
    </row>
    <row r="17" spans="1:4" x14ac:dyDescent="0.2">
      <c r="A17" s="2" t="s">
        <v>235</v>
      </c>
      <c r="B17" s="3" t="s">
        <v>232</v>
      </c>
      <c r="C17" t="s">
        <v>234</v>
      </c>
      <c r="D17" s="16">
        <v>1384492.648</v>
      </c>
    </row>
    <row r="18" spans="1:4" x14ac:dyDescent="0.2">
      <c r="A18" s="2" t="s">
        <v>236</v>
      </c>
      <c r="B18" s="3" t="s">
        <v>237</v>
      </c>
      <c r="C18" t="s">
        <v>238</v>
      </c>
      <c r="D18" s="16">
        <v>1332663.388</v>
      </c>
    </row>
    <row r="19" spans="1:4" x14ac:dyDescent="0.2">
      <c r="A19" s="2" t="s">
        <v>239</v>
      </c>
      <c r="B19" s="3" t="s">
        <v>237</v>
      </c>
      <c r="C19" t="s">
        <v>240</v>
      </c>
      <c r="D19" s="16">
        <v>2665326.7760000001</v>
      </c>
    </row>
    <row r="20" spans="1:4" x14ac:dyDescent="0.2">
      <c r="A20" s="2" t="s">
        <v>241</v>
      </c>
      <c r="B20" s="3" t="s">
        <v>237</v>
      </c>
      <c r="C20" t="s">
        <v>242</v>
      </c>
      <c r="D20" s="16">
        <v>10046804.67</v>
      </c>
    </row>
    <row r="21" spans="1:4" x14ac:dyDescent="0.2">
      <c r="A21" s="2" t="s">
        <v>243</v>
      </c>
      <c r="B21" s="3" t="s">
        <v>244</v>
      </c>
      <c r="C21" t="s">
        <v>45</v>
      </c>
      <c r="D21" s="16">
        <v>1473947.6850000001</v>
      </c>
    </row>
    <row r="22" spans="1:4" x14ac:dyDescent="0.2">
      <c r="A22" s="18" t="s">
        <v>2</v>
      </c>
      <c r="B22" s="18"/>
      <c r="C22" s="18"/>
      <c r="D22" s="12">
        <f>SUM(D14:D21)</f>
        <v>147881589.76604643</v>
      </c>
    </row>
  </sheetData>
  <mergeCells count="2">
    <mergeCell ref="A9:C9"/>
    <mergeCell ref="A22:C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C01C-35AC-AE4A-BDD7-B21F60195A4E}">
  <dimension ref="A3:D17"/>
  <sheetViews>
    <sheetView topLeftCell="A2" workbookViewId="0">
      <selection activeCell="D5" sqref="D5"/>
    </sheetView>
  </sheetViews>
  <sheetFormatPr baseColWidth="10" defaultRowHeight="16" x14ac:dyDescent="0.2"/>
  <cols>
    <col min="2" max="2" width="81" bestFit="1" customWidth="1"/>
    <col min="4" max="4" width="15" bestFit="1" customWidth="1"/>
    <col min="6" max="6" width="18.33203125" bestFit="1" customWidth="1"/>
    <col min="7" max="7" width="13.6640625" bestFit="1" customWidth="1"/>
  </cols>
  <sheetData>
    <row r="3" spans="1:4" x14ac:dyDescent="0.2">
      <c r="A3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13" t="s">
        <v>2</v>
      </c>
    </row>
    <row r="5" spans="1:4" x14ac:dyDescent="0.2">
      <c r="A5" s="2" t="s">
        <v>42</v>
      </c>
      <c r="B5" s="3" t="s">
        <v>43</v>
      </c>
      <c r="C5" t="s">
        <v>38</v>
      </c>
      <c r="D5" s="46">
        <v>17007235.344472799</v>
      </c>
    </row>
    <row r="6" spans="1:4" x14ac:dyDescent="0.2">
      <c r="A6" s="2" t="s">
        <v>26</v>
      </c>
      <c r="B6" s="3" t="s">
        <v>27</v>
      </c>
      <c r="C6" t="s">
        <v>44</v>
      </c>
      <c r="D6" s="46">
        <v>4849051.2699999996</v>
      </c>
    </row>
    <row r="7" spans="1:4" x14ac:dyDescent="0.2">
      <c r="A7" s="18" t="s">
        <v>2</v>
      </c>
      <c r="B7" s="18"/>
      <c r="C7" s="18"/>
      <c r="D7" s="12">
        <f>SUM(D5:D6)</f>
        <v>21856286.614472799</v>
      </c>
    </row>
    <row r="10" spans="1:4" x14ac:dyDescent="0.2">
      <c r="A10" t="s">
        <v>133</v>
      </c>
    </row>
    <row r="11" spans="1:4" x14ac:dyDescent="0.2">
      <c r="A11" s="13" t="s">
        <v>18</v>
      </c>
      <c r="B11" s="13" t="s">
        <v>19</v>
      </c>
      <c r="C11" s="13" t="s">
        <v>20</v>
      </c>
      <c r="D11" s="13" t="s">
        <v>2</v>
      </c>
    </row>
    <row r="12" spans="1:4" x14ac:dyDescent="0.2">
      <c r="A12" s="2" t="s">
        <v>134</v>
      </c>
      <c r="B12" s="3" t="s">
        <v>135</v>
      </c>
      <c r="C12" t="s">
        <v>136</v>
      </c>
      <c r="D12" s="46">
        <v>497516589.51940161</v>
      </c>
    </row>
    <row r="13" spans="1:4" x14ac:dyDescent="0.2">
      <c r="A13" s="2" t="s">
        <v>245</v>
      </c>
      <c r="B13" s="3" t="s">
        <v>246</v>
      </c>
      <c r="C13" t="s">
        <v>247</v>
      </c>
      <c r="D13" s="46">
        <v>12600044.774800003</v>
      </c>
    </row>
    <row r="14" spans="1:4" x14ac:dyDescent="0.2">
      <c r="A14" s="2" t="s">
        <v>248</v>
      </c>
      <c r="B14" s="3" t="s">
        <v>249</v>
      </c>
      <c r="C14" t="s">
        <v>250</v>
      </c>
      <c r="D14" s="46">
        <v>3456540.1639999999</v>
      </c>
    </row>
    <row r="15" spans="1:4" x14ac:dyDescent="0.2">
      <c r="A15" s="2" t="s">
        <v>251</v>
      </c>
      <c r="B15" s="3" t="s">
        <v>252</v>
      </c>
      <c r="C15" t="s">
        <v>253</v>
      </c>
      <c r="D15" s="46">
        <v>938195.40500000003</v>
      </c>
    </row>
    <row r="16" spans="1:4" x14ac:dyDescent="0.2">
      <c r="A16" s="2" t="s">
        <v>254</v>
      </c>
      <c r="B16" s="3" t="s">
        <v>255</v>
      </c>
      <c r="C16" t="s">
        <v>256</v>
      </c>
      <c r="D16" s="46">
        <v>3013887.2960000001</v>
      </c>
    </row>
    <row r="17" spans="1:4" x14ac:dyDescent="0.2">
      <c r="A17" s="18" t="s">
        <v>2</v>
      </c>
      <c r="B17" s="18"/>
      <c r="C17" s="18"/>
      <c r="D17" s="12">
        <f>SUM(D12:D16)</f>
        <v>517525257.15920156</v>
      </c>
    </row>
  </sheetData>
  <mergeCells count="2">
    <mergeCell ref="A7:C7"/>
    <mergeCell ref="A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BF79-9309-294D-8E0A-C717ECAA7583}">
  <dimension ref="A7:D45"/>
  <sheetViews>
    <sheetView topLeftCell="A4" workbookViewId="0">
      <selection activeCell="D9" sqref="D9"/>
    </sheetView>
  </sheetViews>
  <sheetFormatPr baseColWidth="10" defaultRowHeight="16" x14ac:dyDescent="0.2"/>
  <cols>
    <col min="2" max="2" width="62.1640625" bestFit="1" customWidth="1"/>
    <col min="4" max="4" width="15" bestFit="1" customWidth="1"/>
  </cols>
  <sheetData>
    <row r="7" spans="1:4" x14ac:dyDescent="0.2">
      <c r="A7" s="44" t="s">
        <v>71</v>
      </c>
    </row>
    <row r="8" spans="1:4" x14ac:dyDescent="0.2">
      <c r="A8" s="13" t="s">
        <v>18</v>
      </c>
      <c r="B8" s="13" t="s">
        <v>19</v>
      </c>
      <c r="C8" s="13" t="s">
        <v>20</v>
      </c>
      <c r="D8" s="13" t="s">
        <v>2</v>
      </c>
    </row>
    <row r="9" spans="1:4" s="15" customFormat="1" x14ac:dyDescent="0.2">
      <c r="A9" s="14" t="s">
        <v>42</v>
      </c>
      <c r="B9" s="15" t="s">
        <v>43</v>
      </c>
      <c r="C9" s="15" t="s">
        <v>38</v>
      </c>
      <c r="D9" s="16">
        <v>17007235.344472799</v>
      </c>
    </row>
    <row r="10" spans="1:4" x14ac:dyDescent="0.2">
      <c r="A10" s="18" t="s">
        <v>2</v>
      </c>
      <c r="B10" s="18"/>
      <c r="C10" s="18"/>
      <c r="D10" s="12">
        <f>SUM(D9:D9)</f>
        <v>17007235.344472799</v>
      </c>
    </row>
    <row r="13" spans="1:4" x14ac:dyDescent="0.2">
      <c r="A13" s="44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13" t="s">
        <v>2</v>
      </c>
    </row>
    <row r="15" spans="1:4" x14ac:dyDescent="0.2">
      <c r="A15" s="14" t="s">
        <v>56</v>
      </c>
      <c r="B15" s="15" t="s">
        <v>57</v>
      </c>
      <c r="C15" s="15" t="s">
        <v>58</v>
      </c>
      <c r="D15" s="16">
        <v>2058270</v>
      </c>
    </row>
    <row r="16" spans="1:4" x14ac:dyDescent="0.2">
      <c r="A16" s="15" t="s">
        <v>59</v>
      </c>
      <c r="B16" s="15" t="s">
        <v>60</v>
      </c>
      <c r="C16" s="15" t="s">
        <v>61</v>
      </c>
      <c r="D16" s="16">
        <v>2535640.3380000005</v>
      </c>
    </row>
    <row r="17" spans="1:4" x14ac:dyDescent="0.2">
      <c r="A17" s="45" t="s">
        <v>49</v>
      </c>
      <c r="B17" s="15" t="s">
        <v>51</v>
      </c>
      <c r="C17" s="15" t="s">
        <v>52</v>
      </c>
      <c r="D17" s="16">
        <v>3156593.1074999999</v>
      </c>
    </row>
    <row r="18" spans="1:4" x14ac:dyDescent="0.2">
      <c r="A18" s="15" t="s">
        <v>62</v>
      </c>
      <c r="B18" s="15" t="s">
        <v>63</v>
      </c>
      <c r="C18" s="15" t="s">
        <v>64</v>
      </c>
      <c r="D18" s="16">
        <v>2145479.56</v>
      </c>
    </row>
    <row r="19" spans="1:4" x14ac:dyDescent="0.2">
      <c r="A19" s="15" t="s">
        <v>65</v>
      </c>
      <c r="B19" s="15" t="s">
        <v>66</v>
      </c>
      <c r="C19" s="15" t="s">
        <v>67</v>
      </c>
      <c r="D19" s="16">
        <v>2145479.56</v>
      </c>
    </row>
    <row r="20" spans="1:4" x14ac:dyDescent="0.2">
      <c r="A20" s="15" t="s">
        <v>53</v>
      </c>
      <c r="B20" s="15" t="s">
        <v>54</v>
      </c>
      <c r="C20" s="15" t="s">
        <v>55</v>
      </c>
      <c r="D20" s="16">
        <v>2145479.56</v>
      </c>
    </row>
    <row r="21" spans="1:4" x14ac:dyDescent="0.2">
      <c r="A21" s="15" t="s">
        <v>68</v>
      </c>
      <c r="B21" s="15" t="s">
        <v>69</v>
      </c>
      <c r="C21" s="15" t="s">
        <v>70</v>
      </c>
      <c r="D21" s="16">
        <v>565103.86800000002</v>
      </c>
    </row>
    <row r="22" spans="1:4" x14ac:dyDescent="0.2">
      <c r="A22" s="18" t="s">
        <v>2</v>
      </c>
      <c r="B22" s="18"/>
      <c r="C22" s="18"/>
      <c r="D22" s="12">
        <f>SUM(D15:D21)</f>
        <v>14752045.993500002</v>
      </c>
    </row>
    <row r="25" spans="1:4" x14ac:dyDescent="0.2">
      <c r="A25" s="44" t="s">
        <v>133</v>
      </c>
    </row>
    <row r="26" spans="1:4" x14ac:dyDescent="0.2">
      <c r="A26" s="13" t="s">
        <v>18</v>
      </c>
      <c r="B26" s="13" t="s">
        <v>19</v>
      </c>
      <c r="C26" s="13" t="s">
        <v>20</v>
      </c>
      <c r="D26" s="13" t="s">
        <v>2</v>
      </c>
    </row>
    <row r="27" spans="1:4" x14ac:dyDescent="0.2">
      <c r="A27" s="14" t="s">
        <v>134</v>
      </c>
      <c r="B27" s="15" t="s">
        <v>135</v>
      </c>
      <c r="C27" s="15" t="s">
        <v>136</v>
      </c>
      <c r="D27" s="16">
        <v>699446105.36837935</v>
      </c>
    </row>
    <row r="28" spans="1:4" x14ac:dyDescent="0.2">
      <c r="A28" s="14" t="s">
        <v>137</v>
      </c>
      <c r="B28" s="15" t="s">
        <v>138</v>
      </c>
      <c r="C28" s="15" t="s">
        <v>139</v>
      </c>
      <c r="D28" s="16">
        <v>1038369.486</v>
      </c>
    </row>
    <row r="29" spans="1:4" x14ac:dyDescent="0.2">
      <c r="A29" s="14" t="s">
        <v>140</v>
      </c>
      <c r="B29" s="15" t="s">
        <v>141</v>
      </c>
      <c r="C29" s="15" t="s">
        <v>142</v>
      </c>
      <c r="D29" s="16">
        <v>692246.32400000002</v>
      </c>
    </row>
    <row r="30" spans="1:4" x14ac:dyDescent="0.2">
      <c r="A30" s="14" t="s">
        <v>143</v>
      </c>
      <c r="B30" s="15" t="s">
        <v>144</v>
      </c>
      <c r="C30" s="15" t="s">
        <v>145</v>
      </c>
      <c r="D30" s="16">
        <v>3225309.3600000003</v>
      </c>
    </row>
    <row r="31" spans="1:4" x14ac:dyDescent="0.2">
      <c r="A31" s="14" t="s">
        <v>146</v>
      </c>
      <c r="B31" s="15" t="s">
        <v>147</v>
      </c>
      <c r="C31" s="15" t="s">
        <v>148</v>
      </c>
      <c r="D31" s="16">
        <v>1038369.486</v>
      </c>
    </row>
    <row r="32" spans="1:4" x14ac:dyDescent="0.2">
      <c r="A32" s="14" t="s">
        <v>149</v>
      </c>
      <c r="B32" s="15" t="s">
        <v>69</v>
      </c>
      <c r="C32" s="15" t="s">
        <v>70</v>
      </c>
      <c r="D32" s="16">
        <v>1038369.486</v>
      </c>
    </row>
    <row r="33" spans="1:4" x14ac:dyDescent="0.2">
      <c r="A33" s="14" t="s">
        <v>150</v>
      </c>
      <c r="B33" s="15" t="s">
        <v>69</v>
      </c>
      <c r="C33" s="15" t="s">
        <v>151</v>
      </c>
      <c r="D33" s="16">
        <v>1038369.486</v>
      </c>
    </row>
    <row r="34" spans="1:4" x14ac:dyDescent="0.2">
      <c r="A34" s="14" t="s">
        <v>152</v>
      </c>
      <c r="B34" s="15" t="s">
        <v>153</v>
      </c>
      <c r="C34" s="15" t="s">
        <v>154</v>
      </c>
      <c r="D34" s="16">
        <v>865307.90500000003</v>
      </c>
    </row>
    <row r="35" spans="1:4" x14ac:dyDescent="0.2">
      <c r="A35" s="14" t="s">
        <v>155</v>
      </c>
      <c r="B35" s="15" t="s">
        <v>156</v>
      </c>
      <c r="C35" s="15" t="s">
        <v>157</v>
      </c>
      <c r="D35" s="16">
        <v>692246.32400000002</v>
      </c>
    </row>
    <row r="36" spans="1:4" x14ac:dyDescent="0.2">
      <c r="A36" s="14" t="s">
        <v>158</v>
      </c>
      <c r="B36" s="15" t="s">
        <v>159</v>
      </c>
      <c r="C36" s="15" t="s">
        <v>160</v>
      </c>
      <c r="D36" s="16">
        <v>5400250.5</v>
      </c>
    </row>
    <row r="37" spans="1:4" x14ac:dyDescent="0.2">
      <c r="A37" s="14" t="s">
        <v>161</v>
      </c>
      <c r="B37" s="15" t="s">
        <v>162</v>
      </c>
      <c r="C37" s="15" t="s">
        <v>163</v>
      </c>
      <c r="D37" s="16">
        <v>1211431.067</v>
      </c>
    </row>
    <row r="38" spans="1:4" x14ac:dyDescent="0.2">
      <c r="A38" s="14" t="s">
        <v>164</v>
      </c>
      <c r="B38" s="15" t="s">
        <v>165</v>
      </c>
      <c r="C38" s="15" t="s">
        <v>166</v>
      </c>
      <c r="D38" s="16">
        <v>1038369.486</v>
      </c>
    </row>
    <row r="39" spans="1:4" x14ac:dyDescent="0.2">
      <c r="A39" s="14" t="s">
        <v>167</v>
      </c>
      <c r="B39" s="15" t="s">
        <v>168</v>
      </c>
      <c r="C39" s="15" t="s">
        <v>169</v>
      </c>
      <c r="D39" s="16">
        <v>519184.74300000002</v>
      </c>
    </row>
    <row r="40" spans="1:4" x14ac:dyDescent="0.2">
      <c r="A40" s="14" t="s">
        <v>170</v>
      </c>
      <c r="B40" s="15" t="s">
        <v>171</v>
      </c>
      <c r="C40" s="15" t="s">
        <v>45</v>
      </c>
      <c r="D40" s="16">
        <v>20058461.523800001</v>
      </c>
    </row>
    <row r="41" spans="1:4" x14ac:dyDescent="0.2">
      <c r="A41" s="14" t="s">
        <v>172</v>
      </c>
      <c r="B41" s="15" t="s">
        <v>173</v>
      </c>
      <c r="C41" s="15" t="s">
        <v>174</v>
      </c>
      <c r="D41" s="16">
        <v>934532.53740000003</v>
      </c>
    </row>
    <row r="42" spans="1:4" x14ac:dyDescent="0.2">
      <c r="A42" s="14" t="s">
        <v>175</v>
      </c>
      <c r="B42" s="15" t="s">
        <v>176</v>
      </c>
      <c r="C42" s="15" t="s">
        <v>177</v>
      </c>
      <c r="D42" s="16">
        <v>934532.53740000003</v>
      </c>
    </row>
    <row r="43" spans="1:4" x14ac:dyDescent="0.2">
      <c r="A43" s="14" t="s">
        <v>178</v>
      </c>
      <c r="B43" s="15" t="s">
        <v>179</v>
      </c>
      <c r="C43" s="15" t="s">
        <v>180</v>
      </c>
      <c r="D43" s="16">
        <v>832914.61749999993</v>
      </c>
    </row>
    <row r="44" spans="1:4" x14ac:dyDescent="0.2">
      <c r="A44" s="14" t="s">
        <v>181</v>
      </c>
      <c r="B44" s="15" t="s">
        <v>176</v>
      </c>
      <c r="C44" s="15" t="s">
        <v>177</v>
      </c>
      <c r="D44" s="16">
        <v>1107594.1184</v>
      </c>
    </row>
    <row r="45" spans="1:4" x14ac:dyDescent="0.2">
      <c r="A45" s="18" t="s">
        <v>2</v>
      </c>
      <c r="B45" s="18"/>
      <c r="C45" s="18"/>
      <c r="D45" s="12">
        <f>SUM(D27:D44)</f>
        <v>741111964.35587907</v>
      </c>
    </row>
  </sheetData>
  <sortState xmlns:xlrd2="http://schemas.microsoft.com/office/spreadsheetml/2017/richdata2" ref="A15:D21">
    <sortCondition ref="A14:A21"/>
  </sortState>
  <mergeCells count="3">
    <mergeCell ref="A10:C10"/>
    <mergeCell ref="A22:C22"/>
    <mergeCell ref="A45:C4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A811-FF02-3944-A847-54B24F32153D}">
  <dimension ref="A5:H39"/>
  <sheetViews>
    <sheetView topLeftCell="B20" workbookViewId="0">
      <selection activeCell="E45" sqref="E45"/>
    </sheetView>
  </sheetViews>
  <sheetFormatPr baseColWidth="10" defaultRowHeight="16" x14ac:dyDescent="0.2"/>
  <cols>
    <col min="1" max="1" width="19.6640625" customWidth="1"/>
    <col min="2" max="2" width="76" customWidth="1"/>
    <col min="3" max="3" width="38.6640625" customWidth="1"/>
    <col min="4" max="4" width="37.33203125" customWidth="1"/>
    <col min="5" max="5" width="29.5" customWidth="1"/>
    <col min="6" max="8" width="16.6640625" bestFit="1" customWidth="1"/>
  </cols>
  <sheetData>
    <row r="5" spans="1:8" ht="22" customHeight="1" x14ac:dyDescent="0.2">
      <c r="A5" s="47" t="s">
        <v>34</v>
      </c>
      <c r="B5" s="47"/>
      <c r="C5" s="47"/>
      <c r="D5" s="47"/>
      <c r="E5" s="47"/>
      <c r="F5" s="47"/>
      <c r="G5" s="47"/>
      <c r="H5" s="47"/>
    </row>
    <row r="6" spans="1:8" ht="22" customHeight="1" x14ac:dyDescent="0.2">
      <c r="A6" s="28" t="s">
        <v>7</v>
      </c>
      <c r="B6" s="28" t="s">
        <v>8</v>
      </c>
      <c r="C6" s="28" t="s">
        <v>12</v>
      </c>
      <c r="D6" s="28" t="s">
        <v>257</v>
      </c>
      <c r="E6" s="28" t="s">
        <v>258</v>
      </c>
      <c r="F6" s="28" t="s">
        <v>0</v>
      </c>
      <c r="G6" s="28" t="s">
        <v>4</v>
      </c>
      <c r="H6" s="28" t="s">
        <v>1</v>
      </c>
    </row>
    <row r="7" spans="1:8" ht="22" customHeight="1" x14ac:dyDescent="0.2">
      <c r="A7" s="48" t="s">
        <v>15</v>
      </c>
      <c r="B7" s="49" t="s">
        <v>14</v>
      </c>
      <c r="C7" s="49" t="s">
        <v>3</v>
      </c>
      <c r="D7" s="50" t="s">
        <v>259</v>
      </c>
      <c r="E7" s="51" t="s">
        <v>260</v>
      </c>
      <c r="F7" s="1">
        <v>1346347055.3699999</v>
      </c>
      <c r="G7" s="4">
        <f>GETPIVOTDATA("TOTAL",[1]EJECUCION!$A$3,"PROYECTO","DISTRITOS MINEROS","RUBRO","C-2104-1900-24-40302A-2104031-02","ACTIVIDAD","202400000000197-01-02")</f>
        <v>840274316.61429191</v>
      </c>
      <c r="H7" s="1">
        <f>F7-G7</f>
        <v>506072738.75570798</v>
      </c>
    </row>
    <row r="8" spans="1:8" ht="22" customHeight="1" x14ac:dyDescent="0.2">
      <c r="A8" s="48"/>
      <c r="B8" s="49"/>
      <c r="C8" s="49"/>
      <c r="D8" s="50" t="s">
        <v>259</v>
      </c>
      <c r="E8" s="51" t="s">
        <v>261</v>
      </c>
      <c r="F8" s="4">
        <v>845307055.36999989</v>
      </c>
      <c r="G8" s="4">
        <f>GETPIVOTDATA("TOTAL",[1]EJECUCION!$A$3,"PROYECTO","DISTRITOS MINEROS","RUBRO","C-2104-1900-24-40302A-2104031-02","ACTIVIDAD","202400000000197-01-04")</f>
        <v>782771443.4758575</v>
      </c>
      <c r="H8" s="4">
        <f>F8-G8</f>
        <v>62535611.894142389</v>
      </c>
    </row>
    <row r="9" spans="1:8" ht="22" customHeight="1" x14ac:dyDescent="0.2">
      <c r="A9" s="48"/>
      <c r="B9" s="49"/>
      <c r="C9" s="49"/>
      <c r="D9" s="50" t="s">
        <v>259</v>
      </c>
      <c r="E9" s="52" t="s">
        <v>262</v>
      </c>
      <c r="F9" s="4">
        <v>1346347055.3599999</v>
      </c>
      <c r="G9" s="4">
        <f>GETPIVOTDATA("TOTAL",[1]EJECUCION!$A$3,"PROYECTO","DISTRITOS MINEROS","RUBRO","C-2104-1900-24-40302A-2104031-02","ACTIVIDAD","202400000000197-01-07")</f>
        <v>411357539.67121458</v>
      </c>
      <c r="H9" s="4">
        <f>F9-G9</f>
        <v>934989515.68878531</v>
      </c>
    </row>
    <row r="10" spans="1:8" ht="22" customHeight="1" x14ac:dyDescent="0.2">
      <c r="A10" s="53" t="s">
        <v>263</v>
      </c>
      <c r="B10" s="53"/>
      <c r="C10" s="53"/>
      <c r="D10" s="53"/>
      <c r="E10" s="53"/>
      <c r="F10" s="54">
        <f>SUM(F7:F9)</f>
        <v>3538001166.0999994</v>
      </c>
      <c r="G10" s="54">
        <f>SUM(G7:G9)</f>
        <v>2034403299.761364</v>
      </c>
      <c r="H10" s="54">
        <f>SUM(H7:H9)</f>
        <v>1503597866.3386357</v>
      </c>
    </row>
    <row r="11" spans="1:8" ht="22" customHeight="1" x14ac:dyDescent="0.2">
      <c r="A11" s="55" t="s">
        <v>17</v>
      </c>
      <c r="B11" s="56" t="s">
        <v>16</v>
      </c>
      <c r="C11" s="56" t="s">
        <v>47</v>
      </c>
      <c r="D11" s="50" t="s">
        <v>264</v>
      </c>
      <c r="E11" s="57" t="s">
        <v>265</v>
      </c>
      <c r="F11" s="4">
        <v>38199637</v>
      </c>
      <c r="G11" s="4">
        <f>GETPIVOTDATA("TOTAL",[1]EJECUCION!$A$3,"PROYECTO","FORMALIZACIÓN","RUBRO","C-2104-1900-19-40302A-2104018-02","ACTIVIDAD","2022011000042-03-06")</f>
        <v>33507087.565979999</v>
      </c>
      <c r="H11" s="4">
        <f t="shared" ref="H11:H17" si="0">F11-G11</f>
        <v>4692549.4340200014</v>
      </c>
    </row>
    <row r="12" spans="1:8" ht="22" customHeight="1" x14ac:dyDescent="0.2">
      <c r="A12" s="55"/>
      <c r="B12" s="56"/>
      <c r="C12" s="56"/>
      <c r="D12" s="50" t="s">
        <v>264</v>
      </c>
      <c r="E12" s="57" t="s">
        <v>266</v>
      </c>
      <c r="F12" s="4">
        <v>44167522</v>
      </c>
      <c r="G12" s="4">
        <f>GETPIVOTDATA("TOTAL",[1]EJECUCION!$A$3,"PROYECTO","FORMALIZACIÓN","RUBRO","C-2104-1900-19-40302A-2104018-02","ACTIVIDAD","2022011000042-03-07")</f>
        <v>41874180.998860002</v>
      </c>
      <c r="H12" s="4">
        <f t="shared" si="0"/>
        <v>2293341.0011399984</v>
      </c>
    </row>
    <row r="13" spans="1:8" ht="22" customHeight="1" x14ac:dyDescent="0.2">
      <c r="A13" s="55"/>
      <c r="B13" s="56"/>
      <c r="C13" s="56"/>
      <c r="D13" s="50" t="s">
        <v>264</v>
      </c>
      <c r="E13" s="57" t="s">
        <v>267</v>
      </c>
      <c r="F13" s="4">
        <v>30286211</v>
      </c>
      <c r="G13" s="4">
        <f>GETPIVOTDATA("TOTAL",[1]EJECUCION!$A$3,"PROYECTO","FORMALIZACIÓN","RUBRO","C-2104-1900-19-40302A-2104018-02","ACTIVIDAD","2022011000042-03-11")</f>
        <v>24511139.820719998</v>
      </c>
      <c r="H13" s="4">
        <f t="shared" si="0"/>
        <v>5775071.1792800017</v>
      </c>
    </row>
    <row r="14" spans="1:8" ht="22" customHeight="1" x14ac:dyDescent="0.2">
      <c r="A14" s="55"/>
      <c r="B14" s="56"/>
      <c r="C14" s="56"/>
      <c r="D14" s="50" t="s">
        <v>268</v>
      </c>
      <c r="E14" s="57" t="s">
        <v>269</v>
      </c>
      <c r="F14" s="4">
        <v>304031882</v>
      </c>
      <c r="G14" s="4">
        <f>GETPIVOTDATA("TOTAL",[1]EJECUCION!$A$3,"PROYECTO","FORMALIZACIÓN","RUBRO","C-2104-1900-19-40302A-2104009-02","ACTIVIDAD","2022011000042-02-03")</f>
        <v>223131772.20752087</v>
      </c>
      <c r="H14" s="4">
        <f t="shared" si="0"/>
        <v>80900109.792479128</v>
      </c>
    </row>
    <row r="15" spans="1:8" ht="22" customHeight="1" x14ac:dyDescent="0.2">
      <c r="A15" s="55"/>
      <c r="B15" s="56"/>
      <c r="C15" s="56"/>
      <c r="D15" s="50" t="s">
        <v>268</v>
      </c>
      <c r="E15" s="57" t="s">
        <v>270</v>
      </c>
      <c r="F15" s="4">
        <v>171414991</v>
      </c>
      <c r="G15" s="4">
        <f>GETPIVOTDATA("TOTAL",[1]EJECUCION!$A$3,"PROYECTO","FORMALIZACIÓN","RUBRO","C-2104-1900-19-40302A-2104009-02","ACTIVIDAD","2022011000042-02-05")</f>
        <v>1690426.892</v>
      </c>
      <c r="H15" s="4">
        <f t="shared" si="0"/>
        <v>169724564.10800001</v>
      </c>
    </row>
    <row r="16" spans="1:8" ht="22" customHeight="1" x14ac:dyDescent="0.2">
      <c r="A16" s="55"/>
      <c r="B16" s="56"/>
      <c r="C16" s="56"/>
      <c r="D16" s="50" t="s">
        <v>271</v>
      </c>
      <c r="E16" s="51" t="s">
        <v>272</v>
      </c>
      <c r="F16" s="4">
        <v>186172965</v>
      </c>
      <c r="G16" s="4">
        <f>GETPIVOTDATA("TOTAL",[1]EJECUCION!$A$3,"PROYECTO","FORMALIZACIÓN","RUBRO","C-2104-1900-19-40302A-2104001-02","ACTIVIDAD","2022011000042-01-01")</f>
        <v>9609418.8882999998</v>
      </c>
      <c r="H16" s="4">
        <f t="shared" si="0"/>
        <v>176563546.1117</v>
      </c>
    </row>
    <row r="17" spans="1:8" ht="22" customHeight="1" x14ac:dyDescent="0.2">
      <c r="A17" s="55"/>
      <c r="B17" s="56"/>
      <c r="C17" s="56"/>
      <c r="D17" s="50" t="s">
        <v>271</v>
      </c>
      <c r="E17" s="51" t="s">
        <v>273</v>
      </c>
      <c r="F17" s="4">
        <v>18201792</v>
      </c>
      <c r="G17" s="4">
        <v>0</v>
      </c>
      <c r="H17" s="4">
        <f t="shared" si="0"/>
        <v>18201792</v>
      </c>
    </row>
    <row r="18" spans="1:8" ht="22" customHeight="1" x14ac:dyDescent="0.2">
      <c r="A18" s="58" t="s">
        <v>274</v>
      </c>
      <c r="B18" s="58"/>
      <c r="C18" s="58"/>
      <c r="D18" s="58"/>
      <c r="E18" s="58"/>
      <c r="F18" s="59">
        <f>SUM(F11:F17)</f>
        <v>792475000</v>
      </c>
      <c r="G18" s="59">
        <f>SUM(G11:G17)</f>
        <v>334324026.3733809</v>
      </c>
      <c r="H18" s="59">
        <f>SUM(H11:H17)</f>
        <v>458150973.6266191</v>
      </c>
    </row>
    <row r="19" spans="1:8" ht="22" customHeight="1" x14ac:dyDescent="0.2">
      <c r="A19" s="60" t="s">
        <v>22</v>
      </c>
      <c r="B19" s="61" t="s">
        <v>11</v>
      </c>
      <c r="C19" s="61" t="s">
        <v>5</v>
      </c>
      <c r="D19" s="50" t="s">
        <v>275</v>
      </c>
      <c r="E19" s="57" t="s">
        <v>276</v>
      </c>
      <c r="F19" s="4">
        <v>484595560</v>
      </c>
      <c r="G19" s="4">
        <f>GETPIVOTDATA("TOTAL",[1]EJECUCION!$A$3,"PROYECTO","FOMENTO","RUBRO","C-2104-1900-23-40302A-2104001-02")</f>
        <v>275254535.44444877</v>
      </c>
      <c r="H19" s="4">
        <f>F19-G19</f>
        <v>209341024.55555123</v>
      </c>
    </row>
    <row r="20" spans="1:8" ht="22" customHeight="1" x14ac:dyDescent="0.2">
      <c r="A20" s="62"/>
      <c r="B20" s="63"/>
      <c r="C20" s="63"/>
      <c r="D20" s="50" t="s">
        <v>277</v>
      </c>
      <c r="E20" s="57" t="s">
        <v>278</v>
      </c>
      <c r="F20" s="4">
        <v>216406226</v>
      </c>
      <c r="G20" s="4">
        <f>GETPIVOTDATA("TOTAL",[1]EJECUCION!$A$3,"PROYECTO","FOMENTO","RUBRO","C-2104-1900-23-40302A-2104009-02","ACTIVIDAD","202300000000362-02-05")</f>
        <v>30220092.543094996</v>
      </c>
      <c r="H20" s="4">
        <f>F20-G20</f>
        <v>186186133.45690501</v>
      </c>
    </row>
    <row r="21" spans="1:8" ht="22" customHeight="1" x14ac:dyDescent="0.2">
      <c r="A21" s="62"/>
      <c r="B21" s="63"/>
      <c r="C21" s="63"/>
      <c r="D21" s="50" t="s">
        <v>279</v>
      </c>
      <c r="E21" s="57" t="s">
        <v>280</v>
      </c>
      <c r="F21" s="4">
        <v>20000000</v>
      </c>
      <c r="G21" s="4">
        <v>0</v>
      </c>
      <c r="H21" s="4">
        <f>F21-G21</f>
        <v>20000000</v>
      </c>
    </row>
    <row r="22" spans="1:8" ht="22" customHeight="1" x14ac:dyDescent="0.2">
      <c r="A22" s="64"/>
      <c r="B22" s="63"/>
      <c r="C22" s="63"/>
      <c r="D22" s="50" t="s">
        <v>279</v>
      </c>
      <c r="E22" s="57" t="s">
        <v>281</v>
      </c>
      <c r="F22" s="4">
        <v>65000000</v>
      </c>
      <c r="G22" s="4">
        <v>0</v>
      </c>
      <c r="H22" s="4">
        <f>F22-G22</f>
        <v>65000000</v>
      </c>
    </row>
    <row r="23" spans="1:8" ht="22" customHeight="1" x14ac:dyDescent="0.2">
      <c r="A23" s="65" t="s">
        <v>282</v>
      </c>
      <c r="B23" s="65"/>
      <c r="C23" s="65"/>
      <c r="D23" s="65"/>
      <c r="E23" s="65"/>
      <c r="F23" s="66">
        <f>SUM(F19:F22)</f>
        <v>786001786</v>
      </c>
      <c r="G23" s="66">
        <f>SUM(G19:G22)</f>
        <v>305474627.98754376</v>
      </c>
      <c r="H23" s="66">
        <f>SUM(H19:H22)</f>
        <v>480527158.01245624</v>
      </c>
    </row>
    <row r="24" spans="1:8" ht="22" customHeight="1" x14ac:dyDescent="0.2">
      <c r="A24" s="67" t="s">
        <v>9</v>
      </c>
      <c r="B24" s="67" t="s">
        <v>10</v>
      </c>
      <c r="C24" s="68" t="s">
        <v>23</v>
      </c>
      <c r="D24" s="50" t="s">
        <v>283</v>
      </c>
      <c r="E24" s="57" t="s">
        <v>284</v>
      </c>
      <c r="F24" s="4">
        <v>100000000</v>
      </c>
      <c r="G24" s="4">
        <f>GETPIVOTDATA("TOTAL",[1]EJECUCION!$A$3,"PROYECTO","SEGURIDAD MINERA","RUBRO","C-2104-1900-21-40302A-2104032-02","ACTIVIDAD","202300000000358-04-11")</f>
        <v>67796528.203600004</v>
      </c>
      <c r="H24" s="4">
        <f>F24-G24</f>
        <v>32203471.796399996</v>
      </c>
    </row>
    <row r="25" spans="1:8" ht="22" customHeight="1" x14ac:dyDescent="0.2">
      <c r="A25" s="67"/>
      <c r="B25" s="67"/>
      <c r="C25" s="68"/>
      <c r="D25" s="50" t="s">
        <v>283</v>
      </c>
      <c r="E25" s="57" t="s">
        <v>285</v>
      </c>
      <c r="F25" s="4">
        <v>60850000</v>
      </c>
      <c r="G25" s="4">
        <v>0</v>
      </c>
      <c r="H25" s="4">
        <f>F25-G25</f>
        <v>60850000</v>
      </c>
    </row>
    <row r="26" spans="1:8" ht="22" customHeight="1" x14ac:dyDescent="0.2">
      <c r="A26" s="67"/>
      <c r="B26" s="67"/>
      <c r="C26" s="68"/>
      <c r="D26" s="50" t="s">
        <v>286</v>
      </c>
      <c r="E26" s="57" t="s">
        <v>287</v>
      </c>
      <c r="F26" s="4">
        <v>300000000</v>
      </c>
      <c r="G26" s="4">
        <f>GETPIVOTDATA("TOTAL",[1]EJECUCION!$A$3,"PROYECTO","SEGURIDAD MINERA","RUBRO","C-2104-1900-21-40302A-2104001-02","ACTIVIDAD","202300000000358-01-03")</f>
        <v>105410435.61628644</v>
      </c>
      <c r="H26" s="4">
        <f>F26-G26</f>
        <v>194589564.38371354</v>
      </c>
    </row>
    <row r="27" spans="1:8" ht="22" customHeight="1" x14ac:dyDescent="0.2">
      <c r="A27" s="67"/>
      <c r="B27" s="67"/>
      <c r="C27" s="68"/>
      <c r="D27" s="50" t="s">
        <v>288</v>
      </c>
      <c r="E27" s="57" t="s">
        <v>289</v>
      </c>
      <c r="F27" s="4">
        <v>30000000</v>
      </c>
      <c r="G27" s="4">
        <v>0</v>
      </c>
      <c r="H27" s="4">
        <f>F27-G27</f>
        <v>30000000</v>
      </c>
    </row>
    <row r="28" spans="1:8" ht="22" customHeight="1" x14ac:dyDescent="0.2">
      <c r="A28" s="69" t="s">
        <v>290</v>
      </c>
      <c r="B28" s="69"/>
      <c r="C28" s="69"/>
      <c r="D28" s="69"/>
      <c r="E28" s="69"/>
      <c r="F28" s="70">
        <f>SUM(F24:F27)</f>
        <v>490850000</v>
      </c>
      <c r="G28" s="70">
        <f>SUM(G24:G27)</f>
        <v>173206963.81988645</v>
      </c>
      <c r="H28" s="70">
        <f>SUM(H24:H27)</f>
        <v>317643036.18011355</v>
      </c>
    </row>
    <row r="29" spans="1:8" ht="22" customHeight="1" x14ac:dyDescent="0.2">
      <c r="A29" s="71" t="s">
        <v>32</v>
      </c>
      <c r="B29" s="72" t="s">
        <v>33</v>
      </c>
      <c r="C29" s="73" t="s">
        <v>31</v>
      </c>
      <c r="D29" s="50" t="s">
        <v>291</v>
      </c>
      <c r="E29" s="57" t="s">
        <v>292</v>
      </c>
      <c r="F29" s="4">
        <v>145314000</v>
      </c>
      <c r="G29" s="4">
        <v>0</v>
      </c>
      <c r="H29" s="4">
        <f>F29-G29</f>
        <v>145314000</v>
      </c>
    </row>
    <row r="30" spans="1:8" ht="22" customHeight="1" x14ac:dyDescent="0.2">
      <c r="A30" s="71"/>
      <c r="B30" s="74"/>
      <c r="C30" s="73"/>
      <c r="D30" s="50" t="s">
        <v>293</v>
      </c>
      <c r="E30" s="57" t="s">
        <v>294</v>
      </c>
      <c r="F30" s="4">
        <v>77550000</v>
      </c>
      <c r="G30" s="4">
        <v>0</v>
      </c>
      <c r="H30" s="4">
        <f t="shared" ref="H30:H32" si="1">F30-G30</f>
        <v>77550000</v>
      </c>
    </row>
    <row r="31" spans="1:8" ht="22" customHeight="1" x14ac:dyDescent="0.2">
      <c r="A31" s="71"/>
      <c r="B31" s="74"/>
      <c r="C31" s="73"/>
      <c r="D31" s="50" t="s">
        <v>295</v>
      </c>
      <c r="E31" s="57" t="s">
        <v>296</v>
      </c>
      <c r="F31" s="4">
        <v>320551470.58999997</v>
      </c>
      <c r="G31" s="4">
        <f>GETPIVOTDATA("TOTAL",[1]EJECUCION!$A$3,"PROYECTO","MINEROS DE SUBSISTENCIA","RUBRO","C-2104-1900-27-40302A-2104032-02","ACTIVIDAD","202500000025373-02-09")</f>
        <v>248758294.75970101</v>
      </c>
      <c r="H31" s="4">
        <f t="shared" si="1"/>
        <v>71793175.83029896</v>
      </c>
    </row>
    <row r="32" spans="1:8" ht="22" customHeight="1" x14ac:dyDescent="0.2">
      <c r="A32" s="71"/>
      <c r="B32" s="75"/>
      <c r="C32" s="73"/>
      <c r="D32" s="50" t="s">
        <v>295</v>
      </c>
      <c r="E32" s="57" t="s">
        <v>297</v>
      </c>
      <c r="F32" s="4">
        <v>374051470.58999997</v>
      </c>
      <c r="G32" s="4">
        <f>GETPIVOTDATA("TOTAL",[1]EJECUCION!$A$3,"PROYECTO","MINEROS DE SUBSISTENCIA","RUBRO","C-2104-1900-27-40302A-2104032-02","ACTIVIDAD","202500000025373-02-10")</f>
        <v>290623249.01397371</v>
      </c>
      <c r="H32" s="4">
        <f t="shared" si="1"/>
        <v>83428221.576026261</v>
      </c>
    </row>
    <row r="33" spans="1:8" ht="22" customHeight="1" x14ac:dyDescent="0.2">
      <c r="A33" s="76" t="s">
        <v>298</v>
      </c>
      <c r="B33" s="76"/>
      <c r="C33" s="76"/>
      <c r="D33" s="76"/>
      <c r="E33" s="76"/>
      <c r="F33" s="77">
        <f>SUM(F29:F32)</f>
        <v>917466941.17999983</v>
      </c>
      <c r="G33" s="77">
        <f>SUM(G29:G32)</f>
        <v>539381543.77367473</v>
      </c>
      <c r="H33" s="77">
        <f>SUM(H29:H32)</f>
        <v>378085397.40632522</v>
      </c>
    </row>
    <row r="34" spans="1:8" ht="22" customHeight="1" x14ac:dyDescent="0.2">
      <c r="A34" s="78" t="s">
        <v>13</v>
      </c>
      <c r="B34" s="79" t="s">
        <v>35</v>
      </c>
      <c r="C34" s="79" t="s">
        <v>6</v>
      </c>
      <c r="D34" s="50" t="s">
        <v>299</v>
      </c>
      <c r="E34" s="57" t="s">
        <v>300</v>
      </c>
      <c r="F34" s="4">
        <v>204729520</v>
      </c>
      <c r="G34" s="4">
        <f>GETPIVOTDATA("TOTAL",[1]EJECUCION!$A$3,"PROYECTO","RECONVERSION PRODUCTIVA","RUBRO","C-2104-1900-22-40302A-2104001-02","ACTIVIDAD","202300000000360-01-14")</f>
        <v>73425140.325472832</v>
      </c>
      <c r="H34" s="4">
        <f>F34-G34</f>
        <v>131304379.67452717</v>
      </c>
    </row>
    <row r="35" spans="1:8" ht="22" customHeight="1" x14ac:dyDescent="0.2">
      <c r="A35" s="78"/>
      <c r="B35" s="79"/>
      <c r="C35" s="79"/>
      <c r="D35" s="50" t="s">
        <v>301</v>
      </c>
      <c r="E35" s="57" t="s">
        <v>302</v>
      </c>
      <c r="F35" s="4">
        <v>500000000</v>
      </c>
      <c r="G35" s="4">
        <v>0</v>
      </c>
      <c r="H35" s="4">
        <f t="shared" ref="H35:H37" si="2">F35-G35</f>
        <v>500000000</v>
      </c>
    </row>
    <row r="36" spans="1:8" ht="22" customHeight="1" x14ac:dyDescent="0.2">
      <c r="A36" s="78"/>
      <c r="B36" s="79"/>
      <c r="C36" s="79"/>
      <c r="D36" s="50" t="s">
        <v>301</v>
      </c>
      <c r="E36" s="57" t="s">
        <v>303</v>
      </c>
      <c r="F36" s="4">
        <v>500000000</v>
      </c>
      <c r="G36" s="4">
        <v>0</v>
      </c>
      <c r="H36" s="4">
        <f t="shared" si="2"/>
        <v>500000000</v>
      </c>
    </row>
    <row r="37" spans="1:8" ht="22" customHeight="1" x14ac:dyDescent="0.2">
      <c r="A37" s="78"/>
      <c r="B37" s="79"/>
      <c r="C37" s="79"/>
      <c r="D37" s="50" t="s">
        <v>301</v>
      </c>
      <c r="E37" s="57" t="s">
        <v>304</v>
      </c>
      <c r="F37" s="4">
        <v>996661000</v>
      </c>
      <c r="G37" s="4">
        <f>GETPIVOTDATA("TOTAL",[1]EJECUCION!$A$3,"PROYECTO","RECONVERSION PRODUCTIVA","RUBRO","C-2104-1900-22-40302A-2104031-02","ACTIVIDAD","202300000000360-02-11")</f>
        <v>699446105.36837947</v>
      </c>
      <c r="H37" s="4">
        <f t="shared" si="2"/>
        <v>297214894.63162053</v>
      </c>
    </row>
    <row r="38" spans="1:8" x14ac:dyDescent="0.2">
      <c r="A38" s="80" t="s">
        <v>305</v>
      </c>
      <c r="B38" s="80"/>
      <c r="C38" s="80"/>
      <c r="D38" s="80"/>
      <c r="E38" s="80"/>
      <c r="F38" s="81">
        <f>SUM(F34:F37)</f>
        <v>2201390520</v>
      </c>
      <c r="G38" s="81">
        <f>SUM(G34:G37)</f>
        <v>772871245.69385231</v>
      </c>
      <c r="H38" s="81">
        <f>SUM(H34:H37)</f>
        <v>1428519274.3061476</v>
      </c>
    </row>
    <row r="39" spans="1:8" x14ac:dyDescent="0.2">
      <c r="A39" s="82" t="s">
        <v>2</v>
      </c>
      <c r="B39" s="82"/>
      <c r="C39" s="82"/>
      <c r="D39" s="82"/>
      <c r="E39" s="82"/>
      <c r="F39" s="42">
        <f>F10+F18+F23+F28+F33+F38</f>
        <v>8726185413.2799988</v>
      </c>
      <c r="G39" s="42">
        <f>G10+G18+G23+G28+G33+G38</f>
        <v>4159661707.4097023</v>
      </c>
      <c r="H39" s="42">
        <f>H10+H18+H23+H28+H33+H38</f>
        <v>4566523705.8702974</v>
      </c>
    </row>
  </sheetData>
  <mergeCells count="26">
    <mergeCell ref="A38:E38"/>
    <mergeCell ref="A39:E39"/>
    <mergeCell ref="A28:E28"/>
    <mergeCell ref="A29:A32"/>
    <mergeCell ref="B29:B32"/>
    <mergeCell ref="C29:C32"/>
    <mergeCell ref="A33:E33"/>
    <mergeCell ref="A34:A37"/>
    <mergeCell ref="B34:B37"/>
    <mergeCell ref="C34:C37"/>
    <mergeCell ref="A18:E18"/>
    <mergeCell ref="A19:A22"/>
    <mergeCell ref="B19:B22"/>
    <mergeCell ref="C19:C22"/>
    <mergeCell ref="A23:E23"/>
    <mergeCell ref="A24:A27"/>
    <mergeCell ref="B24:B27"/>
    <mergeCell ref="C24:C27"/>
    <mergeCell ref="A7:A9"/>
    <mergeCell ref="B7:B9"/>
    <mergeCell ref="C7:C9"/>
    <mergeCell ref="A10:E10"/>
    <mergeCell ref="A11:A17"/>
    <mergeCell ref="B11:B17"/>
    <mergeCell ref="C11:C17"/>
    <mergeCell ref="A5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9" ma:contentTypeDescription="Crear nuevo documento." ma:contentTypeScope="" ma:versionID="182f7ef5b136dd94a8c15436f7b1b4b5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eccad7602fe0fc15c5d274cdd3337a0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205D70BA-2D03-4E63-88AC-5658D3ABA188}"/>
</file>

<file path=customXml/itemProps2.xml><?xml version="1.0" encoding="utf-8"?>
<ds:datastoreItem xmlns:ds="http://schemas.openxmlformats.org/officeDocument/2006/customXml" ds:itemID="{EF6E1686-1320-45B5-9879-93A68EDEFE24}"/>
</file>

<file path=customXml/itemProps3.xml><?xml version="1.0" encoding="utf-8"?>
<ds:datastoreItem xmlns:ds="http://schemas.openxmlformats.org/officeDocument/2006/customXml" ds:itemID="{072AAB69-3385-4598-9F70-30A382C680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INFORME</vt:lpstr>
      <vt:lpstr>DISTRITOS</vt:lpstr>
      <vt:lpstr>FORMALIZACION</vt:lpstr>
      <vt:lpstr>FOMENTO</vt:lpstr>
      <vt:lpstr>SEGURIDAD</vt:lpstr>
      <vt:lpstr>MINEROS SUBSISTENCIA</vt:lpstr>
      <vt:lpstr>RECONVERSION</vt:lpstr>
      <vt:lpstr>EJEC X 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Mayaryth Gonzalez</dc:creator>
  <cp:lastModifiedBy>Castellanos Castillo, William Alexander</cp:lastModifiedBy>
  <dcterms:created xsi:type="dcterms:W3CDTF">2025-03-10T15:11:29Z</dcterms:created>
  <dcterms:modified xsi:type="dcterms:W3CDTF">2026-05-06T03:11:39Z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